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74" documentId="8_{A7A14709-AD63-4CC7-8845-2FC8600CB6DC}" xr6:coauthVersionLast="47" xr6:coauthVersionMax="47" xr10:uidLastSave="{B8F860D8-0651-4B55-8C5A-E08E45D34D76}"/>
  <bookViews>
    <workbookView xWindow="-120" yWindow="-120" windowWidth="38640" windowHeight="15720" xr2:uid="{00000000-000D-0000-FFFF-FFFF00000000}"/>
  </bookViews>
  <sheets>
    <sheet name="Souhrn" sheetId="6" r:id="rId1"/>
    <sheet name="406" sheetId="5" r:id="rId2"/>
    <sheet name="306" sheetId="7" r:id="rId3"/>
    <sheet name="128" sheetId="8" r:id="rId4"/>
  </sheets>
  <externalReferences>
    <externalReference r:id="rId5"/>
    <externalReference r:id="rId6"/>
  </externalReferences>
  <definedNames>
    <definedName name="CelkemDPHVypocet" localSheetId="0">Souhrn!$H$40</definedName>
    <definedName name="CenaCelkem">Souhrn!$G$27</definedName>
    <definedName name="CenaCelkemBezDPH">Souhrn!$G$26</definedName>
    <definedName name="CenaCelkemVypocet" localSheetId="0">Souhrn!$I$40</definedName>
    <definedName name="cisloobjektu">Souhrn!$D$3</definedName>
    <definedName name="CisloRozpoctu">'[1]Krycí list'!$C$2</definedName>
    <definedName name="CisloStavby" localSheetId="0">Souhrn!$D$2</definedName>
    <definedName name="cislostavby">'[1]Krycí list'!$A$7</definedName>
    <definedName name="CisloStavebnihoRozpoctu">Souhrn!$D$4</definedName>
    <definedName name="dadresa">Souhrn!$D$12:$G$12</definedName>
    <definedName name="DIČ" localSheetId="0">Souhrn!$I$12</definedName>
    <definedName name="dmisto">Souhrn!$E$13:$G$13</definedName>
    <definedName name="DPHSni">Souhrn!$G$22</definedName>
    <definedName name="DPHZakl">Souhrn!$G$24</definedName>
    <definedName name="dpsc" localSheetId="0">Souhrn!$D$13</definedName>
    <definedName name="IČO" localSheetId="0">Souhrn!$I$11</definedName>
    <definedName name="Mena">Souhrn!$J$27</definedName>
    <definedName name="MistoStavby">Souhrn!$D$4</definedName>
    <definedName name="nazevobjektu">Souhrn!$E$3</definedName>
    <definedName name="NazevRozpoctu">'[1]Krycí list'!$D$2</definedName>
    <definedName name="NazevStavby" localSheetId="0">Souhrn!$E$2</definedName>
    <definedName name="nazevstavby">'[1]Krycí list'!$C$7</definedName>
    <definedName name="NazevStavebnihoRozpoctu">Souhrn!$E$4</definedName>
    <definedName name="oadresa">Souhrn!$D$6</definedName>
    <definedName name="Objednatel" localSheetId="0">Souhrn!$D$5</definedName>
    <definedName name="Objekt" localSheetId="0">Souhrn!$B$36</definedName>
    <definedName name="_xlnm.Print_Area" localSheetId="3">'128'!$A$1:$I$37</definedName>
    <definedName name="_xlnm.Print_Area" localSheetId="2">'306'!$A$1:$I$37</definedName>
    <definedName name="_xlnm.Print_Area" localSheetId="1">'406'!$A$1:$I$38</definedName>
    <definedName name="_xlnm.Print_Area" localSheetId="0">Souhrn!$A$1:$J$43</definedName>
    <definedName name="odic" localSheetId="0">Souhrn!$I$6</definedName>
    <definedName name="oico" localSheetId="0">Souhrn!$I$5</definedName>
    <definedName name="omisto" localSheetId="0">Souhrn!$E$7</definedName>
    <definedName name="onazev" localSheetId="0">Souhrn!$D$6</definedName>
    <definedName name="opsc" localSheetId="0">Souhrn!$D$7</definedName>
    <definedName name="padresa">Souhrn!$D$9</definedName>
    <definedName name="pdic">Souhrn!$I$9</definedName>
    <definedName name="pico">Souhrn!$I$8</definedName>
    <definedName name="pmisto">Souhrn!$E$10</definedName>
    <definedName name="PocetMJ">#REF!</definedName>
    <definedName name="PoptavkaID">Souhrn!$A$1</definedName>
    <definedName name="pPSC">Souhrn!$D$10</definedName>
    <definedName name="Projektant">Souhrn!$D$8</definedName>
    <definedName name="SazbaDPH1" localSheetId="0">Souhrn!$E$21</definedName>
    <definedName name="SazbaDPH1">'[1]Krycí list'!$C$30</definedName>
    <definedName name="SazbaDPH2" localSheetId="0">Souhrn!$E$23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Souhrn!$D$14</definedName>
    <definedName name="Z_B7E7C763_C459_487D_8ABA_5CFDDFBD5A84_.wvu.Cols" localSheetId="0" hidden="1">Souhrn!$A:$A</definedName>
    <definedName name="Z_B7E7C763_C459_487D_8ABA_5CFDDFBD5A84_.wvu.PrintArea" localSheetId="0" hidden="1">Souhrn!$B$1:$J$34</definedName>
    <definedName name="ZakladDPHSni">Souhrn!$G$21</definedName>
    <definedName name="ZakladDPHSniVypocet" localSheetId="0">Souhrn!$F$40</definedName>
    <definedName name="ZakladDPHZakl">Souhrn!$G$23</definedName>
    <definedName name="ZakladDPHZaklVypocet" localSheetId="0">Souhrn!$G$40</definedName>
    <definedName name="ZaObjednatele">Souhrn!$G$32</definedName>
    <definedName name="Zaokrouhleni">Souhrn!$G$25</definedName>
    <definedName name="ZaZhotovitele">Souhrn!$D$32</definedName>
    <definedName name="Zhotovitel">Souhrn!$D$11:$G$11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6" l="1"/>
  <c r="I18" i="6"/>
  <c r="I17" i="6"/>
  <c r="I11" i="8"/>
  <c r="I10" i="8"/>
  <c r="I9" i="8"/>
  <c r="I8" i="8"/>
  <c r="I7" i="8"/>
  <c r="I6" i="8"/>
  <c r="I5" i="8"/>
  <c r="I4" i="8"/>
  <c r="I12" i="7"/>
  <c r="I11" i="7"/>
  <c r="I10" i="7"/>
  <c r="I9" i="7"/>
  <c r="I8" i="7"/>
  <c r="I7" i="7"/>
  <c r="I6" i="7"/>
  <c r="I5" i="7"/>
  <c r="I4" i="7"/>
  <c r="I12" i="5"/>
  <c r="G39" i="6"/>
  <c r="F39" i="6"/>
  <c r="G38" i="6"/>
  <c r="F38" i="6"/>
  <c r="G37" i="6"/>
  <c r="F37" i="6"/>
  <c r="G36" i="6"/>
  <c r="F36" i="6"/>
  <c r="J26" i="6"/>
  <c r="J25" i="6"/>
  <c r="J24" i="6"/>
  <c r="E24" i="6"/>
  <c r="J23" i="6"/>
  <c r="J22" i="6"/>
  <c r="E22" i="6"/>
  <c r="J21" i="6"/>
  <c r="I10" i="5"/>
  <c r="I9" i="5"/>
  <c r="I5" i="5"/>
  <c r="I11" i="5"/>
  <c r="I12" i="8" l="1"/>
  <c r="G40" i="6"/>
  <c r="G23" i="6" s="1"/>
  <c r="F40" i="6"/>
  <c r="H39" i="6"/>
  <c r="H38" i="6"/>
  <c r="H37" i="6"/>
  <c r="H40" i="6" s="1"/>
  <c r="I8" i="5"/>
  <c r="I7" i="5"/>
  <c r="I6" i="5"/>
  <c r="G26" i="6" l="1"/>
  <c r="G21" i="6"/>
  <c r="I37" i="6"/>
  <c r="I40" i="6" s="1"/>
  <c r="I39" i="6"/>
  <c r="I38" i="6"/>
  <c r="A23" i="6"/>
  <c r="I4" i="5"/>
  <c r="I13" i="5" s="1"/>
  <c r="I16" i="6" s="1"/>
  <c r="A21" i="6" l="1"/>
  <c r="J39" i="6"/>
  <c r="J38" i="6"/>
  <c r="J37" i="6"/>
  <c r="J40" i="6" s="1"/>
  <c r="A24" i="6"/>
  <c r="G24" i="6"/>
  <c r="A22" i="6" l="1"/>
  <c r="G22" i="6"/>
  <c r="A25" i="6" s="1"/>
  <c r="G27" i="6" l="1"/>
  <c r="G25" i="6" s="1"/>
  <c r="A2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629599C2-D4A6-4D85-BBE0-541F2D8C067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8613A1D-BA23-495E-B063-E6F69B3FFE16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6890495-3BD3-4213-87A8-12A96CC3CE5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8429ADF0-31A3-4AB4-B97D-1EE515F147A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120180FD-B6B3-4522-9E7F-0EAA6551D3A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0" shapeId="0" xr:uid="{D5D87F38-EA9B-4319-9A81-74453BF0DB59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<sst xmlns="http://schemas.openxmlformats.org/spreadsheetml/2006/main" count="200" uniqueCount="100">
  <si>
    <t>OZNAČENÍ</t>
  </si>
  <si>
    <t>ZOBRAZENÍ, FOTO, SCHÉMA</t>
  </si>
  <si>
    <t>MÍSTNOST</t>
  </si>
  <si>
    <t>KS</t>
  </si>
  <si>
    <t>NÁZEV A SPECIFIKACE</t>
  </si>
  <si>
    <t>CENA ZA MĚRNOU JEDNOTKU (BEZ DPH)</t>
  </si>
  <si>
    <t>CENA CELKEM</t>
  </si>
  <si>
    <t>POPIS PRVKU</t>
  </si>
  <si>
    <t>ROZMĚR</t>
  </si>
  <si>
    <t>Kuchyňka</t>
  </si>
  <si>
    <t>Oddělující paravanová zástěna</t>
  </si>
  <si>
    <t>S01</t>
  </si>
  <si>
    <t>S02</t>
  </si>
  <si>
    <t>Šuplíkový kontejner</t>
  </si>
  <si>
    <t>600x250x525mm</t>
  </si>
  <si>
    <t>Pohled. Části břez. překližka 18mm v kvalitě B + lak,
nepohl.díly např.lamino
Madla naráž.profil 18x12 x 30mm, imitace nerezi
Šuplíky celovýsuv s dotahem +1x zámek
4x kolečko
šedé s měkkým běhounem, d=30mm</t>
  </si>
  <si>
    <t>S03</t>
  </si>
  <si>
    <t>S04</t>
  </si>
  <si>
    <t>pracovní stůl</t>
  </si>
  <si>
    <t>demont., překližk a 20mm obalena molitan. tvarovkou v tl.(2x)10 mm,
čalounění 350 g/bm,
materiál.slož.: 100% polyester, odolnost proti otěru min. 100000
Martindale, stálobarev. na světle 4-5,
odolností proti zahoření BS 5852: source 0
potah šedý - 2ks
potah hořčič.žlutý - 2ks</t>
  </si>
  <si>
    <t>40x1052x1200mm</t>
  </si>
  <si>
    <t>800x1200x750mm</t>
  </si>
  <si>
    <t>S05</t>
  </si>
  <si>
    <t>Skříňkový dílec</t>
  </si>
  <si>
    <t>615x320x2020mm</t>
  </si>
  <si>
    <t>Pohled. části březová překližka 18mm v kvalitě B + lak,
nepohled.díly např.lamino
2x polohovatelné police do naděr.boků v polic.dílci
1x polohovatelná police do naděr.boků ve skříň.dílci, dvířka
naložená, zámek.
Madla narážecí profil 18x12 x 30mm, imitace nerezi
sokl utopený o 20mm
+ 4x rektifikace</t>
  </si>
  <si>
    <t>S06</t>
  </si>
  <si>
    <t>1228x600x2020mm</t>
  </si>
  <si>
    <t>S07</t>
  </si>
  <si>
    <t>S08</t>
  </si>
  <si>
    <t>Věšák</t>
  </si>
  <si>
    <t>Nástěnné zrcadlo</t>
  </si>
  <si>
    <t>1538x302x2020mm</t>
  </si>
  <si>
    <t>18x900x2020mm</t>
  </si>
  <si>
    <t>lamino 18mm,
Kronospan 0191 PE Cool Grey
1x fix. police a dělicí příčka
+ nerez věšák. nerez tyč
+ 4x rektifikace</t>
  </si>
  <si>
    <t>Pohledové části
březová překližka 18mm,
v kvalitě B + lak,
nepohled. části např.lamino
Zrcadlo 9mm, lepeno na přek. záda,
zabroušená obvodová hrana
sokl 40mm utopený o tl.zrcadla</t>
  </si>
  <si>
    <t>S09</t>
  </si>
  <si>
    <t>Obklad parapetů a kryty topení</t>
  </si>
  <si>
    <t>4929x570x 1088mm</t>
  </si>
  <si>
    <t xml:space="preserve">lamino 18mm,
Kronospan 0191 PE Cool Grey
</t>
  </si>
  <si>
    <t xml:space="preserve">Prac.deska břez. překližka 21mm v kvalitě B + lak,
Podnož + ztuž.žebro
nerez jäkly 40x40mm.
+ 4x rektifikace na podnožích
+ Design Light výklopná zásuvka BOX
2x 230V a 2x USB nabíječka s 1,5 m
kabelem, hliník                 + 2x Drát.držák na kabely, 
790x185x105 mm, stříbrný </t>
  </si>
  <si>
    <t>Technická specifikace materiálů a prvků nábytku
1. Použité materiály
Konstrukční desky: Březová nábytkářská překližková deska lepená transparentním lepidlem. Pohledové strany nábytku a stolových desek musí splňovat kvalitativní třídu povrchu E nebo I (B) dle ČSN EN 635 (nebo ekvivalent), tj. povrch bez vysprávek a výrazného přirozeného zabarvení.
Povrchová úprava: Transparentní lak s uzavřeným pórem (polomat), určený pro školní nábytek s vysokou mechanickou odolností (odolnost proti poškrábání, kapalinám a čištění). Lak musí splňovat normové požadavky pro povrchovou úpravu nábytku (např. ČSN EN 12720 či ekvivalent). Zadavatel požaduje předložení 1 ks referenčního vzorku lakované překližky o velikosti formátu A4 jako součást nabídky pro ověření vzhledu a stupně matu.
2. Nábytkové kování (závěsy, výsuvy, výklopy)
Kování musí být konstruováno pro náročný provoz ve veřejných a školských interiérech.
Mechanická odolnost: Minimální garantovaná životnost kování (závěsy, výsuvy) je 80 000 cyklů (otevření/zavření). Dodavatel doloží splnění tohoto parametru v nabídce (např. technickým listem výrobce, certifikátem nezávislé zkušebny LGA, TÜV, TZÚS nebo jiným objektivním průkazem / ekvivalentem).
Zadavatel si vyhrazuje právo před podpisem smlouvy vyžádat fyzické vzorky kování k ověření deklarovaných parametrů.
3. Environmentální požadavky (odpovědné zadávání)
Zadavatel v souladu se zásadami sociálně a environmentálně odpovědného zadávání požaduje, aby dodavatel disponoval certifikovaným systémem environmentálního managementu dle ČSN EN ISO 14001 (nebo ekvivalentním průkazem o zavedení opatření k ochraně životního prostředí)</t>
  </si>
  <si>
    <t>#RTSROZP#</t>
  </si>
  <si>
    <t>Položkový rozpočet dodávky</t>
  </si>
  <si>
    <t>Dodávka:</t>
  </si>
  <si>
    <t>Objekt:</t>
  </si>
  <si>
    <t>Rozpočet:</t>
  </si>
  <si>
    <t>Objednatel:</t>
  </si>
  <si>
    <t>Střední průmyslová škola a Obchodní akademie, Bruntál, příspěvková organizace</t>
  </si>
  <si>
    <t>IČO:</t>
  </si>
  <si>
    <t>kavalcova 814/1</t>
  </si>
  <si>
    <t>DIČ:</t>
  </si>
  <si>
    <t>CZ00601322</t>
  </si>
  <si>
    <t>Bruntál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</si>
  <si>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</si>
  <si>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</si>
  <si>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</si>
  <si>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</si>
  <si>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</si>
  <si>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</si>
  <si>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</si>
  <si>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</si>
  <si>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</si>
  <si>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</si>
  <si>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</si>
  <si>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</si>
  <si>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</si>
  <si>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</si>
  <si>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</si>
  <si>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</si>
  <si>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</si>
  <si>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</si>
  <si>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</si>
  <si>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</si>
  <si>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</si>
  <si>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</si>
  <si>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</si>
  <si>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</si>
  <si>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</si>
  <si>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</si>
  <si>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</si>
  <si>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</si>
  <si>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</si>
  <si>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SO 02</t>
  </si>
  <si>
    <t>Architektonicko-stavební řešení</t>
  </si>
  <si>
    <t>m.č. 101,102,104,105,106-107</t>
  </si>
  <si>
    <t>Celkem za stavbu</t>
  </si>
  <si>
    <t>Nábytek do kabinetů</t>
  </si>
  <si>
    <t>S10</t>
  </si>
  <si>
    <t>Soubor sedacího mobilíře</t>
  </si>
  <si>
    <t>Chodba</t>
  </si>
  <si>
    <t>Celkem BEZ DPH</t>
  </si>
  <si>
    <t>Vypuštěno</t>
  </si>
  <si>
    <t>výška max.450x šířka 410-450mm</t>
  </si>
  <si>
    <t>Polstrovaný set, omyvatelný, vysoce odolný povrch, různé barvy</t>
  </si>
  <si>
    <r>
      <t xml:space="preserve">Pohled.části
lamino 18mm, Kronospan 0191 PE Cool Grey,
Prac.deska nerez.
(Záda lamino 10mm).
šuplík - celovýsuv, dotah,
madla - narážecí profil 18x12 x 30mm, imitace nerezi, dřez s odkapávací plochou vlevo, nerez
(ideálně navařit pod nerez.pracovní desky)
605 x 500mm, nádoba: 300 x 420mm hl.165 mm
</t>
    </r>
    <r>
      <rPr>
        <b/>
        <sz val="16"/>
        <color theme="1"/>
        <rFont val="Calibri"/>
        <family val="2"/>
        <charset val="238"/>
        <scheme val="minor"/>
      </rPr>
      <t xml:space="preserve">Včetně zapojení vody, odpadu,  dodání LED osvětlení a zapojení </t>
    </r>
  </si>
  <si>
    <r>
      <rPr>
        <b/>
        <sz val="10"/>
        <color theme="0"/>
        <rFont val="Arial CE"/>
        <charset val="238"/>
      </rPr>
      <t>.</t>
    </r>
    <r>
      <rPr>
        <b/>
        <sz val="10"/>
        <rFont val="Arial CE"/>
        <charset val="238"/>
      </rPr>
      <t>00601322</t>
    </r>
  </si>
  <si>
    <t>Kabinet 406</t>
  </si>
  <si>
    <t>Kabinet 306</t>
  </si>
  <si>
    <t>Kabinet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</si>
</sst>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000\ 00"/>
  </numFmts>
  <fonts count="22" x14ac:knownFonts="1">
    <font>
      <sz val="11"/>
      <color theme="1"/>
      <name val="Calibri"/>
      <family val="2"/>
      <scheme val="minor"/>
    </font>
    <font>
      <b/>
      <sz val="22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sz val="9"/>
      <color indexed="81"/>
      <name val="Tahoma"/>
      <family val="2"/>
      <charset val="238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2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2" fillId="0" borderId="0" xfId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5" fillId="0" borderId="6" xfId="2" applyBorder="1"/>
    <xf numFmtId="0" fontId="5" fillId="0" borderId="0" xfId="2"/>
    <xf numFmtId="0" fontId="5" fillId="0" borderId="10" xfId="2" applyBorder="1"/>
    <xf numFmtId="0" fontId="7" fillId="3" borderId="10" xfId="2" applyFont="1" applyFill="1" applyBorder="1" applyAlignment="1">
      <alignment horizontal="left" vertical="center" indent="1"/>
    </xf>
    <xf numFmtId="0" fontId="5" fillId="3" borderId="0" xfId="2" applyFill="1" applyAlignment="1">
      <alignment wrapText="1"/>
    </xf>
    <xf numFmtId="49" fontId="8" fillId="3" borderId="0" xfId="2" applyNumberFormat="1" applyFont="1" applyFill="1" applyAlignment="1">
      <alignment horizontal="left" vertical="center" wrapText="1"/>
    </xf>
    <xf numFmtId="14" fontId="9" fillId="0" borderId="0" xfId="2" applyNumberFormat="1" applyFont="1" applyAlignment="1">
      <alignment horizontal="left"/>
    </xf>
    <xf numFmtId="0" fontId="5" fillId="3" borderId="10" xfId="2" applyFill="1" applyBorder="1" applyAlignment="1">
      <alignment horizontal="left" vertical="center" indent="1"/>
    </xf>
    <xf numFmtId="49" fontId="10" fillId="3" borderId="0" xfId="2" applyNumberFormat="1" applyFont="1" applyFill="1" applyAlignment="1">
      <alignment horizontal="left" vertical="center" wrapText="1"/>
    </xf>
    <xf numFmtId="4" fontId="5" fillId="0" borderId="10" xfId="2" applyNumberFormat="1" applyBorder="1"/>
    <xf numFmtId="0" fontId="5" fillId="3" borderId="14" xfId="2" applyFill="1" applyBorder="1" applyAlignment="1">
      <alignment horizontal="left" vertical="center" indent="1"/>
    </xf>
    <xf numFmtId="0" fontId="5" fillId="3" borderId="15" xfId="2" applyFill="1" applyBorder="1" applyAlignment="1">
      <alignment wrapText="1"/>
    </xf>
    <xf numFmtId="49" fontId="10" fillId="3" borderId="15" xfId="2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0" fillId="0" borderId="13" xfId="0" applyBorder="1"/>
    <xf numFmtId="0" fontId="10" fillId="0" borderId="10" xfId="0" applyFont="1" applyBorder="1" applyAlignment="1">
      <alignment horizontal="left" vertical="center" indent="1"/>
    </xf>
    <xf numFmtId="0" fontId="10" fillId="0" borderId="0" xfId="0" applyFont="1" applyAlignment="1">
      <alignment vertical="center" wrapText="1"/>
    </xf>
    <xf numFmtId="0" fontId="10" fillId="0" borderId="14" xfId="0" applyFont="1" applyBorder="1" applyAlignment="1">
      <alignment horizontal="left" vertical="center" indent="1"/>
    </xf>
    <xf numFmtId="0" fontId="10" fillId="0" borderId="1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10" fillId="0" borderId="15" xfId="0" applyFont="1" applyBorder="1" applyAlignment="1">
      <alignment vertical="center"/>
    </xf>
    <xf numFmtId="0" fontId="0" fillId="0" borderId="16" xfId="0" applyBorder="1"/>
    <xf numFmtId="0" fontId="5" fillId="0" borderId="10" xfId="2" applyBorder="1" applyAlignment="1">
      <alignment horizontal="left" vertical="center" indent="1"/>
    </xf>
    <xf numFmtId="0" fontId="5" fillId="0" borderId="0" xfId="2" applyAlignment="1">
      <alignment wrapText="1"/>
    </xf>
    <xf numFmtId="0" fontId="10" fillId="0" borderId="0" xfId="2" applyFont="1" applyAlignment="1">
      <alignment horizontal="left" vertical="center" wrapText="1"/>
    </xf>
    <xf numFmtId="0" fontId="5" fillId="0" borderId="0" xfId="2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5" fillId="0" borderId="13" xfId="2" applyBorder="1"/>
    <xf numFmtId="0" fontId="5" fillId="0" borderId="14" xfId="2" applyBorder="1" applyAlignment="1">
      <alignment horizontal="left" indent="1"/>
    </xf>
    <xf numFmtId="0" fontId="10" fillId="0" borderId="15" xfId="2" applyFont="1" applyBorder="1" applyAlignment="1">
      <alignment horizontal="right" vertical="center" wrapText="1"/>
    </xf>
    <xf numFmtId="0" fontId="10" fillId="0" borderId="15" xfId="2" applyFont="1" applyBorder="1" applyAlignment="1">
      <alignment horizontal="left" vertical="center" wrapText="1"/>
    </xf>
    <xf numFmtId="0" fontId="5" fillId="0" borderId="15" xfId="2" applyBorder="1" applyAlignment="1">
      <alignment vertical="center" wrapText="1"/>
    </xf>
    <xf numFmtId="0" fontId="5" fillId="0" borderId="15" xfId="2" applyBorder="1" applyAlignment="1">
      <alignment vertical="center"/>
    </xf>
    <xf numFmtId="0" fontId="5" fillId="0" borderId="15" xfId="2" applyBorder="1"/>
    <xf numFmtId="0" fontId="5" fillId="0" borderId="15" xfId="2" applyBorder="1" applyAlignment="1">
      <alignment horizontal="right"/>
    </xf>
    <xf numFmtId="0" fontId="5" fillId="0" borderId="16" xfId="2" applyBorder="1"/>
    <xf numFmtId="0" fontId="10" fillId="4" borderId="0" xfId="2" applyFont="1" applyFill="1" applyAlignment="1" applyProtection="1">
      <alignment horizontal="left" vertical="center"/>
      <protection locked="0"/>
    </xf>
    <xf numFmtId="0" fontId="10" fillId="0" borderId="10" xfId="2" applyFont="1" applyBorder="1" applyAlignment="1">
      <alignment horizontal="left" vertical="center" indent="1"/>
    </xf>
    <xf numFmtId="0" fontId="10" fillId="0" borderId="0" xfId="2" applyFont="1" applyAlignment="1">
      <alignment vertical="center" wrapText="1"/>
    </xf>
    <xf numFmtId="0" fontId="10" fillId="0" borderId="14" xfId="2" applyFont="1" applyBorder="1" applyAlignment="1">
      <alignment horizontal="left" vertical="center" indent="1"/>
    </xf>
    <xf numFmtId="0" fontId="10" fillId="4" borderId="15" xfId="2" applyFont="1" applyFill="1" applyBorder="1" applyAlignment="1" applyProtection="1">
      <alignment horizontal="left" vertical="center" wrapText="1"/>
      <protection locked="0"/>
    </xf>
    <xf numFmtId="0" fontId="5" fillId="0" borderId="15" xfId="2" applyBorder="1" applyAlignment="1">
      <alignment horizontal="right" vertical="center"/>
    </xf>
    <xf numFmtId="0" fontId="10" fillId="0" borderId="15" xfId="2" applyFont="1" applyBorder="1" applyAlignment="1">
      <alignment vertical="center"/>
    </xf>
    <xf numFmtId="0" fontId="5" fillId="0" borderId="17" xfId="2" applyBorder="1" applyAlignment="1">
      <alignment horizontal="left" vertical="top" indent="1"/>
    </xf>
    <xf numFmtId="0" fontId="5" fillId="0" borderId="11" xfId="2" applyBorder="1" applyAlignment="1">
      <alignment vertical="top" wrapText="1"/>
    </xf>
    <xf numFmtId="0" fontId="10" fillId="0" borderId="11" xfId="2" applyFont="1" applyBorder="1" applyAlignment="1">
      <alignment horizontal="left" vertical="top" wrapText="1"/>
    </xf>
    <xf numFmtId="0" fontId="10" fillId="0" borderId="11" xfId="2" applyFont="1" applyBorder="1" applyAlignment="1">
      <alignment vertical="center" wrapText="1"/>
    </xf>
    <xf numFmtId="0" fontId="10" fillId="0" borderId="11" xfId="2" applyFont="1" applyBorder="1" applyAlignment="1">
      <alignment vertical="center"/>
    </xf>
    <xf numFmtId="0" fontId="5" fillId="0" borderId="11" xfId="2" applyBorder="1" applyAlignment="1">
      <alignment horizontal="right" vertical="center"/>
    </xf>
    <xf numFmtId="0" fontId="5" fillId="0" borderId="12" xfId="2" applyBorder="1"/>
    <xf numFmtId="0" fontId="5" fillId="0" borderId="15" xfId="2" applyBorder="1" applyAlignment="1">
      <alignment horizontal="left" wrapText="1"/>
    </xf>
    <xf numFmtId="0" fontId="5" fillId="0" borderId="15" xfId="2" applyBorder="1" applyAlignment="1">
      <alignment wrapText="1"/>
    </xf>
    <xf numFmtId="49" fontId="5" fillId="0" borderId="10" xfId="2" applyNumberFormat="1" applyBorder="1"/>
    <xf numFmtId="0" fontId="5" fillId="0" borderId="18" xfId="2" applyBorder="1" applyAlignment="1">
      <alignment horizontal="left" vertical="center" indent="1"/>
    </xf>
    <xf numFmtId="0" fontId="5" fillId="0" borderId="19" xfId="2" applyBorder="1" applyAlignment="1">
      <alignment horizontal="left" vertical="center" wrapText="1"/>
    </xf>
    <xf numFmtId="0" fontId="5" fillId="0" borderId="19" xfId="2" applyBorder="1" applyAlignment="1">
      <alignment wrapText="1"/>
    </xf>
    <xf numFmtId="0" fontId="10" fillId="0" borderId="18" xfId="2" applyFont="1" applyBorder="1" applyAlignment="1">
      <alignment horizontal="left" vertical="center" indent="1"/>
    </xf>
    <xf numFmtId="0" fontId="10" fillId="0" borderId="19" xfId="2" applyFont="1" applyBorder="1" applyAlignment="1">
      <alignment horizontal="left" vertical="center" wrapText="1"/>
    </xf>
    <xf numFmtId="0" fontId="10" fillId="0" borderId="19" xfId="2" applyFont="1" applyBorder="1" applyAlignment="1">
      <alignment wrapText="1"/>
    </xf>
    <xf numFmtId="0" fontId="5" fillId="0" borderId="18" xfId="2" applyBorder="1" applyAlignment="1">
      <alignment horizontal="left" indent="1"/>
    </xf>
    <xf numFmtId="1" fontId="10" fillId="0" borderId="19" xfId="2" applyNumberFormat="1" applyFont="1" applyBorder="1" applyAlignment="1">
      <alignment horizontal="right" vertical="center" wrapText="1"/>
    </xf>
    <xf numFmtId="0" fontId="5" fillId="0" borderId="19" xfId="2" applyBorder="1" applyAlignment="1">
      <alignment horizontal="left" vertical="center" indent="1"/>
    </xf>
    <xf numFmtId="0" fontId="10" fillId="0" borderId="19" xfId="2" applyFont="1" applyBorder="1" applyAlignment="1">
      <alignment vertical="center"/>
    </xf>
    <xf numFmtId="49" fontId="5" fillId="0" borderId="22" xfId="2" applyNumberFormat="1" applyBorder="1" applyAlignment="1">
      <alignment horizontal="left" vertical="center"/>
    </xf>
    <xf numFmtId="1" fontId="10" fillId="0" borderId="20" xfId="2" applyNumberFormat="1" applyFont="1" applyBorder="1" applyAlignment="1">
      <alignment horizontal="right" vertical="center" wrapText="1"/>
    </xf>
    <xf numFmtId="0" fontId="5" fillId="0" borderId="14" xfId="2" applyBorder="1" applyAlignment="1">
      <alignment horizontal="left" vertical="center" indent="1"/>
    </xf>
    <xf numFmtId="0" fontId="5" fillId="0" borderId="15" xfId="2" applyBorder="1" applyAlignment="1">
      <alignment horizontal="left" vertical="center" wrapText="1"/>
    </xf>
    <xf numFmtId="1" fontId="10" fillId="0" borderId="23" xfId="2" applyNumberFormat="1" applyFont="1" applyBorder="1" applyAlignment="1">
      <alignment horizontal="right" vertical="center" wrapText="1"/>
    </xf>
    <xf numFmtId="0" fontId="5" fillId="0" borderId="15" xfId="2" applyBorder="1" applyAlignment="1">
      <alignment horizontal="left" vertical="center" indent="1"/>
    </xf>
    <xf numFmtId="49" fontId="5" fillId="0" borderId="16" xfId="2" applyNumberFormat="1" applyBorder="1" applyAlignment="1">
      <alignment horizontal="left" vertical="center"/>
    </xf>
    <xf numFmtId="0" fontId="5" fillId="0" borderId="0" xfId="2" applyAlignment="1">
      <alignment horizontal="left" vertical="center" wrapText="1"/>
    </xf>
    <xf numFmtId="1" fontId="5" fillId="0" borderId="0" xfId="2" applyNumberFormat="1" applyAlignment="1">
      <alignment horizontal="left" vertical="center" wrapText="1"/>
    </xf>
    <xf numFmtId="4" fontId="5" fillId="0" borderId="0" xfId="2" applyNumberFormat="1" applyAlignment="1">
      <alignment horizontal="left" vertical="center"/>
    </xf>
    <xf numFmtId="49" fontId="5" fillId="0" borderId="13" xfId="2" applyNumberFormat="1" applyBorder="1" applyAlignment="1">
      <alignment horizontal="left" vertical="center"/>
    </xf>
    <xf numFmtId="0" fontId="13" fillId="3" borderId="1" xfId="2" applyFont="1" applyFill="1" applyBorder="1" applyAlignment="1">
      <alignment horizontal="left" vertical="center" indent="1"/>
    </xf>
    <xf numFmtId="0" fontId="14" fillId="3" borderId="2" xfId="2" applyFont="1" applyFill="1" applyBorder="1" applyAlignment="1">
      <alignment horizontal="left" vertical="center" wrapText="1"/>
    </xf>
    <xf numFmtId="0" fontId="5" fillId="3" borderId="2" xfId="2" applyFill="1" applyBorder="1" applyAlignment="1">
      <alignment horizontal="left" vertical="center" wrapText="1"/>
    </xf>
    <xf numFmtId="4" fontId="13" fillId="3" borderId="2" xfId="2" applyNumberFormat="1" applyFont="1" applyFill="1" applyBorder="1" applyAlignment="1">
      <alignment horizontal="left" vertical="center"/>
    </xf>
    <xf numFmtId="49" fontId="5" fillId="3" borderId="3" xfId="2" applyNumberFormat="1" applyFill="1" applyBorder="1" applyAlignment="1">
      <alignment horizontal="left" vertical="center"/>
    </xf>
    <xf numFmtId="0" fontId="5" fillId="3" borderId="2" xfId="2" applyFill="1" applyBorder="1" applyAlignment="1">
      <alignment wrapText="1"/>
    </xf>
    <xf numFmtId="0" fontId="5" fillId="3" borderId="2" xfId="2" applyFill="1" applyBorder="1"/>
    <xf numFmtId="49" fontId="10" fillId="3" borderId="3" xfId="2" applyNumberFormat="1" applyFont="1" applyFill="1" applyBorder="1" applyAlignment="1">
      <alignment horizontal="left" vertical="center"/>
    </xf>
    <xf numFmtId="0" fontId="5" fillId="0" borderId="13" xfId="2" applyBorder="1" applyAlignment="1">
      <alignment horizontal="right"/>
    </xf>
    <xf numFmtId="0" fontId="5" fillId="0" borderId="10" xfId="2" applyBorder="1" applyAlignment="1">
      <alignment horizontal="right"/>
    </xf>
    <xf numFmtId="0" fontId="5" fillId="0" borderId="0" xfId="2" applyAlignment="1">
      <alignment horizontal="center" vertical="center" wrapText="1"/>
    </xf>
    <xf numFmtId="0" fontId="10" fillId="0" borderId="15" xfId="2" applyFont="1" applyBorder="1" applyAlignment="1">
      <alignment vertical="top" wrapText="1"/>
    </xf>
    <xf numFmtId="0" fontId="5" fillId="0" borderId="0" xfId="2" applyAlignment="1">
      <alignment horizontal="center" vertical="center"/>
    </xf>
    <xf numFmtId="0" fontId="10" fillId="0" borderId="15" xfId="2" applyFont="1" applyBorder="1" applyAlignment="1">
      <alignment vertical="top"/>
    </xf>
    <xf numFmtId="14" fontId="10" fillId="0" borderId="15" xfId="2" applyNumberFormat="1" applyFont="1" applyBorder="1" applyAlignment="1">
      <alignment horizontal="center" vertical="top"/>
    </xf>
    <xf numFmtId="0" fontId="10" fillId="0" borderId="10" xfId="2" applyFont="1" applyBorder="1"/>
    <xf numFmtId="0" fontId="10" fillId="0" borderId="0" xfId="2" applyFont="1" applyAlignment="1">
      <alignment wrapText="1"/>
    </xf>
    <xf numFmtId="0" fontId="10" fillId="0" borderId="0" xfId="2" applyFont="1"/>
    <xf numFmtId="0" fontId="10" fillId="0" borderId="13" xfId="2" applyFont="1" applyBorder="1" applyAlignment="1">
      <alignment horizontal="right"/>
    </xf>
    <xf numFmtId="0" fontId="5" fillId="0" borderId="0" xfId="2" applyAlignment="1">
      <alignment horizontal="center"/>
    </xf>
    <xf numFmtId="0" fontId="5" fillId="0" borderId="24" xfId="2" applyBorder="1"/>
    <xf numFmtId="0" fontId="5" fillId="0" borderId="4" xfId="2" applyBorder="1" applyAlignment="1">
      <alignment wrapText="1"/>
    </xf>
    <xf numFmtId="0" fontId="5" fillId="0" borderId="4" xfId="2" applyBorder="1"/>
    <xf numFmtId="0" fontId="5" fillId="0" borderId="25" xfId="2" applyBorder="1" applyAlignment="1">
      <alignment horizontal="right"/>
    </xf>
    <xf numFmtId="0" fontId="1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4" fontId="5" fillId="0" borderId="26" xfId="2" applyNumberFormat="1" applyBorder="1"/>
    <xf numFmtId="4" fontId="16" fillId="5" borderId="20" xfId="2" applyNumberFormat="1" applyFont="1" applyFill="1" applyBorder="1" applyAlignment="1">
      <alignment vertical="center"/>
    </xf>
    <xf numFmtId="4" fontId="16" fillId="5" borderId="19" xfId="2" applyNumberFormat="1" applyFont="1" applyFill="1" applyBorder="1" applyAlignment="1">
      <alignment vertical="center" wrapText="1"/>
    </xf>
    <xf numFmtId="4" fontId="17" fillId="5" borderId="27" xfId="2" applyNumberFormat="1" applyFont="1" applyFill="1" applyBorder="1" applyAlignment="1">
      <alignment horizontal="center" vertical="center" wrapText="1" shrinkToFit="1"/>
    </xf>
    <xf numFmtId="4" fontId="16" fillId="5" borderId="27" xfId="2" applyNumberFormat="1" applyFont="1" applyFill="1" applyBorder="1" applyAlignment="1">
      <alignment horizontal="center" vertical="center" wrapText="1" shrinkToFit="1"/>
    </xf>
    <xf numFmtId="3" fontId="16" fillId="5" borderId="27" xfId="2" applyNumberFormat="1" applyFont="1" applyFill="1" applyBorder="1" applyAlignment="1">
      <alignment horizontal="center" vertical="center" wrapText="1"/>
    </xf>
    <xf numFmtId="4" fontId="5" fillId="0" borderId="20" xfId="2" applyNumberFormat="1" applyBorder="1" applyAlignment="1">
      <alignment vertical="center"/>
    </xf>
    <xf numFmtId="4" fontId="9" fillId="0" borderId="27" xfId="2" applyNumberFormat="1" applyFont="1" applyBorder="1" applyAlignment="1">
      <alignment horizontal="right" vertical="center" wrapText="1" shrinkToFit="1"/>
    </xf>
    <xf numFmtId="4" fontId="9" fillId="0" borderId="27" xfId="2" applyNumberFormat="1" applyFont="1" applyBorder="1" applyAlignment="1">
      <alignment horizontal="right" vertical="center" shrinkToFit="1"/>
    </xf>
    <xf numFmtId="4" fontId="5" fillId="0" borderId="27" xfId="2" applyNumberFormat="1" applyBorder="1" applyAlignment="1">
      <alignment vertical="center" shrinkToFit="1"/>
    </xf>
    <xf numFmtId="3" fontId="5" fillId="0" borderId="27" xfId="2" applyNumberFormat="1" applyBorder="1" applyAlignment="1">
      <alignment vertical="center"/>
    </xf>
    <xf numFmtId="4" fontId="10" fillId="0" borderId="20" xfId="2" applyNumberFormat="1" applyFont="1" applyBorder="1" applyAlignment="1">
      <alignment vertical="center"/>
    </xf>
    <xf numFmtId="4" fontId="10" fillId="0" borderId="27" xfId="2" applyNumberFormat="1" applyFont="1" applyBorder="1" applyAlignment="1">
      <alignment vertical="center" wrapText="1" shrinkToFit="1"/>
    </xf>
    <xf numFmtId="4" fontId="10" fillId="0" borderId="27" xfId="2" applyNumberFormat="1" applyFont="1" applyBorder="1" applyAlignment="1">
      <alignment vertical="center" shrinkToFit="1"/>
    </xf>
    <xf numFmtId="3" fontId="10" fillId="0" borderId="27" xfId="2" applyNumberFormat="1" applyFont="1" applyBorder="1" applyAlignment="1">
      <alignment vertical="center"/>
    </xf>
    <xf numFmtId="4" fontId="5" fillId="0" borderId="20" xfId="2" applyNumberFormat="1" applyBorder="1" applyAlignment="1">
      <alignment horizontal="left" vertical="center"/>
    </xf>
    <xf numFmtId="4" fontId="5" fillId="0" borderId="27" xfId="2" applyNumberFormat="1" applyBorder="1" applyAlignment="1">
      <alignment vertical="center" wrapText="1" shrinkToFit="1"/>
    </xf>
    <xf numFmtId="4" fontId="5" fillId="3" borderId="27" xfId="2" applyNumberFormat="1" applyFill="1" applyBorder="1" applyAlignment="1">
      <alignment vertical="center" wrapText="1" shrinkToFit="1"/>
    </xf>
    <xf numFmtId="4" fontId="5" fillId="3" borderId="27" xfId="2" applyNumberFormat="1" applyFill="1" applyBorder="1" applyAlignment="1">
      <alignment vertical="center" shrinkToFit="1"/>
    </xf>
    <xf numFmtId="3" fontId="5" fillId="3" borderId="27" xfId="2" applyNumberForma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49" fontId="8" fillId="3" borderId="11" xfId="2" applyNumberFormat="1" applyFont="1" applyFill="1" applyBorder="1" applyAlignment="1">
      <alignment horizontal="left" vertical="center" wrapText="1"/>
    </xf>
    <xf numFmtId="0" fontId="5" fillId="3" borderId="11" xfId="2" applyFill="1" applyBorder="1" applyAlignment="1">
      <alignment wrapText="1"/>
    </xf>
    <xf numFmtId="0" fontId="5" fillId="3" borderId="12" xfId="2" applyFill="1" applyBorder="1" applyAlignment="1">
      <alignment wrapText="1"/>
    </xf>
    <xf numFmtId="49" fontId="10" fillId="3" borderId="0" xfId="2" applyNumberFormat="1" applyFont="1" applyFill="1" applyAlignment="1">
      <alignment horizontal="left" vertical="center" wrapText="1"/>
    </xf>
    <xf numFmtId="0" fontId="5" fillId="3" borderId="0" xfId="2" applyFill="1" applyAlignment="1">
      <alignment wrapText="1"/>
    </xf>
    <xf numFmtId="0" fontId="5" fillId="3" borderId="13" xfId="2" applyFill="1" applyBorder="1" applyAlignment="1">
      <alignment wrapText="1"/>
    </xf>
    <xf numFmtId="49" fontId="10" fillId="3" borderId="15" xfId="2" applyNumberFormat="1" applyFont="1" applyFill="1" applyBorder="1" applyAlignment="1">
      <alignment horizontal="left" vertical="center" wrapText="1"/>
    </xf>
    <xf numFmtId="0" fontId="10" fillId="3" borderId="15" xfId="2" applyFont="1" applyFill="1" applyBorder="1" applyAlignment="1">
      <alignment horizontal="left" vertical="center" wrapText="1"/>
    </xf>
    <xf numFmtId="0" fontId="10" fillId="3" borderId="16" xfId="2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" fillId="4" borderId="11" xfId="2" applyFont="1" applyFill="1" applyBorder="1" applyAlignment="1" applyProtection="1">
      <alignment horizontal="left" vertical="center"/>
      <protection locked="0"/>
    </xf>
    <xf numFmtId="0" fontId="10" fillId="4" borderId="0" xfId="2" applyFont="1" applyFill="1" applyAlignment="1" applyProtection="1">
      <alignment horizontal="left" vertical="center"/>
      <protection locked="0"/>
    </xf>
    <xf numFmtId="0" fontId="10" fillId="4" borderId="15" xfId="2" applyFont="1" applyFill="1" applyBorder="1" applyAlignment="1" applyProtection="1">
      <alignment horizontal="left" vertical="center"/>
      <protection locked="0"/>
    </xf>
    <xf numFmtId="1" fontId="5" fillId="0" borderId="15" xfId="2" applyNumberFormat="1" applyBorder="1" applyAlignment="1">
      <alignment horizontal="right" indent="1"/>
    </xf>
    <xf numFmtId="0" fontId="5" fillId="0" borderId="15" xfId="2" applyBorder="1" applyAlignment="1">
      <alignment horizontal="right" indent="1"/>
    </xf>
    <xf numFmtId="0" fontId="5" fillId="0" borderId="16" xfId="2" applyBorder="1" applyAlignment="1">
      <alignment horizontal="right" indent="1"/>
    </xf>
    <xf numFmtId="4" fontId="11" fillId="0" borderId="20" xfId="2" applyNumberFormat="1" applyFont="1" applyBorder="1" applyAlignment="1">
      <alignment horizontal="right" vertical="center" indent="1"/>
    </xf>
    <xf numFmtId="4" fontId="11" fillId="0" borderId="21" xfId="2" applyNumberFormat="1" applyFont="1" applyBorder="1" applyAlignment="1">
      <alignment horizontal="right" vertical="center" indent="1"/>
    </xf>
    <xf numFmtId="4" fontId="11" fillId="0" borderId="22" xfId="2" applyNumberFormat="1" applyFont="1" applyBorder="1" applyAlignment="1">
      <alignment horizontal="right" vertical="center" indent="1"/>
    </xf>
    <xf numFmtId="2" fontId="15" fillId="3" borderId="2" xfId="2" applyNumberFormat="1" applyFont="1" applyFill="1" applyBorder="1" applyAlignment="1">
      <alignment horizontal="right" vertical="center"/>
    </xf>
    <xf numFmtId="4" fontId="12" fillId="0" borderId="20" xfId="2" applyNumberFormat="1" applyFont="1" applyBorder="1" applyAlignment="1">
      <alignment horizontal="right" vertical="center" indent="1"/>
    </xf>
    <xf numFmtId="4" fontId="12" fillId="0" borderId="21" xfId="2" applyNumberFormat="1" applyFont="1" applyBorder="1" applyAlignment="1">
      <alignment horizontal="right" vertical="center" indent="1"/>
    </xf>
    <xf numFmtId="4" fontId="12" fillId="0" borderId="22" xfId="2" applyNumberFormat="1" applyFont="1" applyBorder="1" applyAlignment="1">
      <alignment horizontal="right" vertical="center" indent="1"/>
    </xf>
    <xf numFmtId="4" fontId="12" fillId="0" borderId="20" xfId="2" applyNumberFormat="1" applyFont="1" applyBorder="1" applyAlignment="1">
      <alignment vertical="center"/>
    </xf>
    <xf numFmtId="4" fontId="12" fillId="0" borderId="19" xfId="2" applyNumberFormat="1" applyFont="1" applyBorder="1" applyAlignment="1">
      <alignment vertical="center"/>
    </xf>
    <xf numFmtId="4" fontId="12" fillId="0" borderId="20" xfId="2" applyNumberFormat="1" applyFont="1" applyBorder="1" applyAlignment="1">
      <alignment horizontal="right" vertical="center"/>
    </xf>
    <xf numFmtId="4" fontId="12" fillId="0" borderId="19" xfId="2" applyNumberFormat="1" applyFont="1" applyBorder="1" applyAlignment="1">
      <alignment horizontal="right" vertical="center"/>
    </xf>
    <xf numFmtId="4" fontId="12" fillId="0" borderId="23" xfId="2" applyNumberFormat="1" applyFont="1" applyBorder="1" applyAlignment="1">
      <alignment horizontal="right" vertical="center"/>
    </xf>
    <xf numFmtId="4" fontId="12" fillId="0" borderId="15" xfId="2" applyNumberFormat="1" applyFont="1" applyBorder="1" applyAlignment="1">
      <alignment horizontal="right" vertical="center"/>
    </xf>
    <xf numFmtId="4" fontId="12" fillId="0" borderId="11" xfId="2" applyNumberFormat="1" applyFont="1" applyBorder="1" applyAlignment="1">
      <alignment horizontal="right" vertical="center"/>
    </xf>
    <xf numFmtId="4" fontId="5" fillId="0" borderId="19" xfId="2" applyNumberFormat="1" applyBorder="1" applyAlignment="1">
      <alignment vertical="center" wrapText="1"/>
    </xf>
    <xf numFmtId="4" fontId="5" fillId="3" borderId="20" xfId="2" applyNumberFormat="1" applyFill="1" applyBorder="1" applyAlignment="1">
      <alignment vertical="center"/>
    </xf>
    <xf numFmtId="4" fontId="5" fillId="3" borderId="19" xfId="2" applyNumberFormat="1" applyFill="1" applyBorder="1" applyAlignment="1">
      <alignment vertical="center"/>
    </xf>
    <xf numFmtId="4" fontId="5" fillId="3" borderId="21" xfId="2" applyNumberFormat="1" applyFill="1" applyBorder="1" applyAlignment="1">
      <alignment vertical="center"/>
    </xf>
    <xf numFmtId="4" fontId="15" fillId="3" borderId="2" xfId="2" applyNumberFormat="1" applyFont="1" applyFill="1" applyBorder="1" applyAlignment="1">
      <alignment horizontal="right" vertical="center"/>
    </xf>
    <xf numFmtId="0" fontId="10" fillId="0" borderId="15" xfId="2" applyFont="1" applyBorder="1" applyAlignment="1">
      <alignment horizontal="center" vertical="center" wrapText="1"/>
    </xf>
    <xf numFmtId="0" fontId="5" fillId="0" borderId="15" xfId="2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/>
    </xf>
    <xf numFmtId="0" fontId="5" fillId="0" borderId="15" xfId="2" applyBorder="1" applyAlignment="1">
      <alignment horizontal="center" vertical="center"/>
    </xf>
    <xf numFmtId="0" fontId="5" fillId="0" borderId="11" xfId="2" applyBorder="1" applyAlignment="1">
      <alignment horizontal="center" wrapText="1"/>
    </xf>
    <xf numFmtId="4" fontId="10" fillId="0" borderId="19" xfId="2" applyNumberFormat="1" applyFont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 xr:uid="{9AC39E24-2478-49E9-8337-E66FC2F6C4A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22/10/relationships/richValueRel" Target="richData/richValueRel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1034144</xdr:colOff>
      <xdr:row>3</xdr:row>
      <xdr:rowOff>0</xdr:rowOff>
    </xdr:from>
    <xdr:to>
      <xdr:col>4</xdr:col>
      <xdr:colOff>3004459</xdr:colOff>
      <xdr:row>3</xdr:row>
      <xdr:rowOff>2836433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4BF76B10-4287-9EDC-335D-F1A146F681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971" t="11658" r="22171" b="9371"/>
        <a:stretch>
          <a:fillRect/>
        </a:stretch>
      </xdr:blipFill>
      <xdr:spPr>
        <a:xfrm>
          <a:off x="8164286" y="2046514"/>
          <a:ext cx="1970315" cy="2836433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3</xdr:row>
      <xdr:rowOff>113023</xdr:rowOff>
    </xdr:from>
    <xdr:to>
      <xdr:col>4</xdr:col>
      <xdr:colOff>3396344</xdr:colOff>
      <xdr:row>3</xdr:row>
      <xdr:rowOff>3113314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25E60ADF-43BB-8E3C-00CE-80B3F1891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232" t="35360" r="41760" b="11740"/>
        <a:stretch>
          <a:fillRect/>
        </a:stretch>
      </xdr:blipFill>
      <xdr:spPr>
        <a:xfrm>
          <a:off x="7968342" y="5240195"/>
          <a:ext cx="2558144" cy="3000291"/>
        </a:xfrm>
        <a:prstGeom prst="rect">
          <a:avLst/>
        </a:prstGeom>
      </xdr:spPr>
    </xdr:pic>
    <xdr:clientData/>
  </xdr:twoCellAnchor>
  <xdr:twoCellAnchor editAs="oneCell">
    <xdr:from>
      <xdr:col>4</xdr:col>
      <xdr:colOff>261258</xdr:colOff>
      <xdr:row>4</xdr:row>
      <xdr:rowOff>239486</xdr:rowOff>
    </xdr:from>
    <xdr:to>
      <xdr:col>5</xdr:col>
      <xdr:colOff>1362</xdr:colOff>
      <xdr:row>4</xdr:row>
      <xdr:rowOff>4089993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F106CC2C-BFA7-AB09-9050-EC23A67CAC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344" t="19211" r="25460" b="11739"/>
        <a:stretch>
          <a:fillRect/>
        </a:stretch>
      </xdr:blipFill>
      <xdr:spPr>
        <a:xfrm>
          <a:off x="7391400" y="8567058"/>
          <a:ext cx="3897086" cy="3850507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5</xdr:row>
      <xdr:rowOff>130629</xdr:rowOff>
    </xdr:from>
    <xdr:to>
      <xdr:col>5</xdr:col>
      <xdr:colOff>2</xdr:colOff>
      <xdr:row>5</xdr:row>
      <xdr:rowOff>3414702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6279E25E-BA1D-B6D8-90AB-4554D3D1ED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234" t="23388" r="26793" b="22598"/>
        <a:stretch>
          <a:fillRect/>
        </a:stretch>
      </xdr:blipFill>
      <xdr:spPr>
        <a:xfrm>
          <a:off x="7249885" y="12823371"/>
          <a:ext cx="3995058" cy="3284073"/>
        </a:xfrm>
        <a:prstGeom prst="rect">
          <a:avLst/>
        </a:prstGeom>
      </xdr:spPr>
    </xdr:pic>
    <xdr:clientData/>
  </xdr:twoCellAnchor>
  <xdr:twoCellAnchor editAs="oneCell">
    <xdr:from>
      <xdr:col>4</xdr:col>
      <xdr:colOff>1240972</xdr:colOff>
      <xdr:row>6</xdr:row>
      <xdr:rowOff>141514</xdr:rowOff>
    </xdr:from>
    <xdr:to>
      <xdr:col>4</xdr:col>
      <xdr:colOff>3102430</xdr:colOff>
      <xdr:row>6</xdr:row>
      <xdr:rowOff>4328744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4FEC45C9-F04F-04CB-1972-40EC4C312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345" t="4176" r="39982"/>
        <a:stretch>
          <a:fillRect/>
        </a:stretch>
      </xdr:blipFill>
      <xdr:spPr>
        <a:xfrm>
          <a:off x="8371114" y="16361228"/>
          <a:ext cx="1861458" cy="4187230"/>
        </a:xfrm>
        <a:prstGeom prst="rect">
          <a:avLst/>
        </a:prstGeom>
      </xdr:spPr>
    </xdr:pic>
    <xdr:clientData/>
  </xdr:twoCellAnchor>
  <xdr:twoCellAnchor editAs="oneCell">
    <xdr:from>
      <xdr:col>4</xdr:col>
      <xdr:colOff>849086</xdr:colOff>
      <xdr:row>7</xdr:row>
      <xdr:rowOff>119743</xdr:rowOff>
    </xdr:from>
    <xdr:to>
      <xdr:col>4</xdr:col>
      <xdr:colOff>3505200</xdr:colOff>
      <xdr:row>8</xdr:row>
      <xdr:rowOff>15389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81BE2B3C-714F-DAD1-992D-A8D41F4BCC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4232" r="29609"/>
        <a:stretch>
          <a:fillRect/>
        </a:stretch>
      </xdr:blipFill>
      <xdr:spPr>
        <a:xfrm>
          <a:off x="7979228" y="20824371"/>
          <a:ext cx="2656114" cy="3909753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838201</xdr:colOff>
      <xdr:row>8</xdr:row>
      <xdr:rowOff>163287</xdr:rowOff>
    </xdr:from>
    <xdr:to>
      <xdr:col>4</xdr:col>
      <xdr:colOff>3537858</xdr:colOff>
      <xdr:row>8</xdr:row>
      <xdr:rowOff>3886201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93F9C03B-1163-813A-3D53-50E481D63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4825" r="28423" b="4779"/>
        <a:stretch>
          <a:fillRect/>
        </a:stretch>
      </xdr:blipFill>
      <xdr:spPr>
        <a:xfrm>
          <a:off x="7968343" y="25004487"/>
          <a:ext cx="2699657" cy="3722914"/>
        </a:xfrm>
        <a:prstGeom prst="rect">
          <a:avLst/>
        </a:prstGeom>
      </xdr:spPr>
    </xdr:pic>
    <xdr:clientData/>
  </xdr:twoCellAnchor>
  <xdr:twoCellAnchor editAs="oneCell">
    <xdr:from>
      <xdr:col>4</xdr:col>
      <xdr:colOff>1251857</xdr:colOff>
      <xdr:row>9</xdr:row>
      <xdr:rowOff>152399</xdr:rowOff>
    </xdr:from>
    <xdr:to>
      <xdr:col>4</xdr:col>
      <xdr:colOff>3265715</xdr:colOff>
      <xdr:row>9</xdr:row>
      <xdr:rowOff>3777344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CDA6469C-F818-62EE-1719-45268E8904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6010" t="4621" r="38352" b="8677"/>
        <a:stretch>
          <a:fillRect/>
        </a:stretch>
      </xdr:blipFill>
      <xdr:spPr>
        <a:xfrm>
          <a:off x="8381999" y="29021313"/>
          <a:ext cx="2013858" cy="3624945"/>
        </a:xfrm>
        <a:prstGeom prst="rect">
          <a:avLst/>
        </a:prstGeom>
      </xdr:spPr>
    </xdr:pic>
    <xdr:clientData/>
  </xdr:twoCellAnchor>
  <xdr:twoCellAnchor editAs="oneCell">
    <xdr:from>
      <xdr:col>4</xdr:col>
      <xdr:colOff>206830</xdr:colOff>
      <xdr:row>10</xdr:row>
      <xdr:rowOff>953360</xdr:rowOff>
    </xdr:from>
    <xdr:to>
      <xdr:col>5</xdr:col>
      <xdr:colOff>1364</xdr:colOff>
      <xdr:row>10</xdr:row>
      <xdr:rowOff>2242458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D9E85BB9-EB1C-D40E-E5BE-A793AA516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4671" t="40650" r="6491" b="10625"/>
        <a:stretch>
          <a:fillRect/>
        </a:stretch>
      </xdr:blipFill>
      <xdr:spPr>
        <a:xfrm>
          <a:off x="7336972" y="33697588"/>
          <a:ext cx="3918858" cy="12890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1034144</xdr:colOff>
      <xdr:row>3</xdr:row>
      <xdr:rowOff>0</xdr:rowOff>
    </xdr:from>
    <xdr:to>
      <xdr:col>4</xdr:col>
      <xdr:colOff>3004459</xdr:colOff>
      <xdr:row>3</xdr:row>
      <xdr:rowOff>2836433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A7FE16B-6042-4E35-8ED5-6AFEC00A8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971" t="11658" r="22171" b="9371"/>
        <a:stretch>
          <a:fillRect/>
        </a:stretch>
      </xdr:blipFill>
      <xdr:spPr>
        <a:xfrm>
          <a:off x="8625569" y="3171825"/>
          <a:ext cx="1970315" cy="2836433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3</xdr:row>
      <xdr:rowOff>113023</xdr:rowOff>
    </xdr:from>
    <xdr:to>
      <xdr:col>4</xdr:col>
      <xdr:colOff>3396344</xdr:colOff>
      <xdr:row>3</xdr:row>
      <xdr:rowOff>3113314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7A171867-6B19-4F62-8A1C-706566F5D7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232" t="35360" r="41760" b="11740"/>
        <a:stretch>
          <a:fillRect/>
        </a:stretch>
      </xdr:blipFill>
      <xdr:spPr>
        <a:xfrm>
          <a:off x="8429625" y="3284848"/>
          <a:ext cx="2558144" cy="3000291"/>
        </a:xfrm>
        <a:prstGeom prst="rect">
          <a:avLst/>
        </a:prstGeom>
      </xdr:spPr>
    </xdr:pic>
    <xdr:clientData/>
  </xdr:twoCellAnchor>
  <xdr:twoCellAnchor editAs="oneCell">
    <xdr:from>
      <xdr:col>4</xdr:col>
      <xdr:colOff>261258</xdr:colOff>
      <xdr:row>4</xdr:row>
      <xdr:rowOff>239486</xdr:rowOff>
    </xdr:from>
    <xdr:to>
      <xdr:col>5</xdr:col>
      <xdr:colOff>1362</xdr:colOff>
      <xdr:row>4</xdr:row>
      <xdr:rowOff>4089993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2C44D31-FAFB-4F03-BD76-2C135115D5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344" t="19211" r="25460" b="11739"/>
        <a:stretch>
          <a:fillRect/>
        </a:stretch>
      </xdr:blipFill>
      <xdr:spPr>
        <a:xfrm>
          <a:off x="7852683" y="6611711"/>
          <a:ext cx="3759654" cy="3850507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5</xdr:row>
      <xdr:rowOff>130629</xdr:rowOff>
    </xdr:from>
    <xdr:to>
      <xdr:col>5</xdr:col>
      <xdr:colOff>2</xdr:colOff>
      <xdr:row>5</xdr:row>
      <xdr:rowOff>3414702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96BF08A-A846-4DA6-B1E5-5F4AFC94AD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234" t="23388" r="26793" b="22598"/>
        <a:stretch>
          <a:fillRect/>
        </a:stretch>
      </xdr:blipFill>
      <xdr:spPr>
        <a:xfrm>
          <a:off x="7711168" y="10855779"/>
          <a:ext cx="3899809" cy="3284073"/>
        </a:xfrm>
        <a:prstGeom prst="rect">
          <a:avLst/>
        </a:prstGeom>
      </xdr:spPr>
    </xdr:pic>
    <xdr:clientData/>
  </xdr:twoCellAnchor>
  <xdr:twoCellAnchor editAs="oneCell">
    <xdr:from>
      <xdr:col>4</xdr:col>
      <xdr:colOff>1240972</xdr:colOff>
      <xdr:row>6</xdr:row>
      <xdr:rowOff>141514</xdr:rowOff>
    </xdr:from>
    <xdr:to>
      <xdr:col>4</xdr:col>
      <xdr:colOff>3102430</xdr:colOff>
      <xdr:row>6</xdr:row>
      <xdr:rowOff>4328744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8C74D41-57CC-4C5B-82B1-35AACAFD2D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345" t="4176" r="39982"/>
        <a:stretch>
          <a:fillRect/>
        </a:stretch>
      </xdr:blipFill>
      <xdr:spPr>
        <a:xfrm>
          <a:off x="8832397" y="15457714"/>
          <a:ext cx="1861458" cy="4187230"/>
        </a:xfrm>
        <a:prstGeom prst="rect">
          <a:avLst/>
        </a:prstGeom>
      </xdr:spPr>
    </xdr:pic>
    <xdr:clientData/>
  </xdr:twoCellAnchor>
  <xdr:twoCellAnchor editAs="oneCell">
    <xdr:from>
      <xdr:col>4</xdr:col>
      <xdr:colOff>849086</xdr:colOff>
      <xdr:row>7</xdr:row>
      <xdr:rowOff>119743</xdr:rowOff>
    </xdr:from>
    <xdr:to>
      <xdr:col>4</xdr:col>
      <xdr:colOff>3505200</xdr:colOff>
      <xdr:row>8</xdr:row>
      <xdr:rowOff>15389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E22A71F3-2B6B-4D07-B150-14E27C983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4232" r="29609"/>
        <a:stretch>
          <a:fillRect/>
        </a:stretch>
      </xdr:blipFill>
      <xdr:spPr>
        <a:xfrm>
          <a:off x="8440511" y="19912693"/>
          <a:ext cx="2656114" cy="3905671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838201</xdr:colOff>
      <xdr:row>8</xdr:row>
      <xdr:rowOff>163287</xdr:rowOff>
    </xdr:from>
    <xdr:to>
      <xdr:col>4</xdr:col>
      <xdr:colOff>3537858</xdr:colOff>
      <xdr:row>8</xdr:row>
      <xdr:rowOff>3886201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F2BACF4-4202-43A7-9EA3-5DE8FEFF5F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4825" r="28423" b="4779"/>
        <a:stretch>
          <a:fillRect/>
        </a:stretch>
      </xdr:blipFill>
      <xdr:spPr>
        <a:xfrm>
          <a:off x="8429626" y="23966262"/>
          <a:ext cx="2699657" cy="3722914"/>
        </a:xfrm>
        <a:prstGeom prst="rect">
          <a:avLst/>
        </a:prstGeom>
      </xdr:spPr>
    </xdr:pic>
    <xdr:clientData/>
  </xdr:twoCellAnchor>
  <xdr:twoCellAnchor editAs="oneCell">
    <xdr:from>
      <xdr:col>4</xdr:col>
      <xdr:colOff>1251857</xdr:colOff>
      <xdr:row>9</xdr:row>
      <xdr:rowOff>152399</xdr:rowOff>
    </xdr:from>
    <xdr:to>
      <xdr:col>4</xdr:col>
      <xdr:colOff>3265715</xdr:colOff>
      <xdr:row>9</xdr:row>
      <xdr:rowOff>3777344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D223E19-8B80-44F9-8BF0-0A57675A6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6010" t="4621" r="38352" b="8677"/>
        <a:stretch>
          <a:fillRect/>
        </a:stretch>
      </xdr:blipFill>
      <xdr:spPr>
        <a:xfrm>
          <a:off x="8843282" y="27974924"/>
          <a:ext cx="2013858" cy="3624945"/>
        </a:xfrm>
        <a:prstGeom prst="rect">
          <a:avLst/>
        </a:prstGeom>
      </xdr:spPr>
    </xdr:pic>
    <xdr:clientData/>
  </xdr:twoCellAnchor>
  <xdr:twoCellAnchor editAs="oneCell">
    <xdr:from>
      <xdr:col>4</xdr:col>
      <xdr:colOff>206830</xdr:colOff>
      <xdr:row>10</xdr:row>
      <xdr:rowOff>953360</xdr:rowOff>
    </xdr:from>
    <xdr:to>
      <xdr:col>5</xdr:col>
      <xdr:colOff>1364</xdr:colOff>
      <xdr:row>10</xdr:row>
      <xdr:rowOff>2242458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959D7B2A-4A16-43BF-A30A-3E1E00873E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4671" t="40650" r="6491" b="10625"/>
        <a:stretch>
          <a:fillRect/>
        </a:stretch>
      </xdr:blipFill>
      <xdr:spPr>
        <a:xfrm>
          <a:off x="7798255" y="32643035"/>
          <a:ext cx="3814084" cy="12890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1034144</xdr:colOff>
      <xdr:row>3</xdr:row>
      <xdr:rowOff>0</xdr:rowOff>
    </xdr:from>
    <xdr:to>
      <xdr:col>4</xdr:col>
      <xdr:colOff>3004459</xdr:colOff>
      <xdr:row>3</xdr:row>
      <xdr:rowOff>2836433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519BD79-9ADD-43D0-AEAD-88B2BDEA1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971" t="11658" r="22171" b="9371"/>
        <a:stretch>
          <a:fillRect/>
        </a:stretch>
      </xdr:blipFill>
      <xdr:spPr>
        <a:xfrm>
          <a:off x="8625569" y="3171825"/>
          <a:ext cx="1970315" cy="2836433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838200</xdr:colOff>
      <xdr:row>3</xdr:row>
      <xdr:rowOff>113023</xdr:rowOff>
    </xdr:from>
    <xdr:to>
      <xdr:col>4</xdr:col>
      <xdr:colOff>3396344</xdr:colOff>
      <xdr:row>3</xdr:row>
      <xdr:rowOff>3113314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1AF0AC6-087A-43E0-AB70-5F123506D6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232" t="35360" r="41760" b="11740"/>
        <a:stretch>
          <a:fillRect/>
        </a:stretch>
      </xdr:blipFill>
      <xdr:spPr>
        <a:xfrm>
          <a:off x="8429625" y="3284848"/>
          <a:ext cx="2558144" cy="3000291"/>
        </a:xfrm>
        <a:prstGeom prst="rect">
          <a:avLst/>
        </a:prstGeom>
      </xdr:spPr>
    </xdr:pic>
    <xdr:clientData/>
  </xdr:twoCellAnchor>
  <xdr:twoCellAnchor editAs="oneCell">
    <xdr:from>
      <xdr:col>4</xdr:col>
      <xdr:colOff>261258</xdr:colOff>
      <xdr:row>4</xdr:row>
      <xdr:rowOff>239486</xdr:rowOff>
    </xdr:from>
    <xdr:to>
      <xdr:col>5</xdr:col>
      <xdr:colOff>1362</xdr:colOff>
      <xdr:row>4</xdr:row>
      <xdr:rowOff>4089993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ED88C26-22A5-42E9-AD2F-784AB15CD2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344" t="19211" r="25460" b="11739"/>
        <a:stretch>
          <a:fillRect/>
        </a:stretch>
      </xdr:blipFill>
      <xdr:spPr>
        <a:xfrm>
          <a:off x="7852683" y="6611711"/>
          <a:ext cx="3759654" cy="3850507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5</xdr:row>
      <xdr:rowOff>130629</xdr:rowOff>
    </xdr:from>
    <xdr:to>
      <xdr:col>5</xdr:col>
      <xdr:colOff>2</xdr:colOff>
      <xdr:row>5</xdr:row>
      <xdr:rowOff>3414702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847F74E-7721-4AB2-B9BC-4B2490E9E2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234" t="23388" r="26793" b="22598"/>
        <a:stretch>
          <a:fillRect/>
        </a:stretch>
      </xdr:blipFill>
      <xdr:spPr>
        <a:xfrm>
          <a:off x="7711168" y="10855779"/>
          <a:ext cx="3899809" cy="3284073"/>
        </a:xfrm>
        <a:prstGeom prst="rect">
          <a:avLst/>
        </a:prstGeom>
      </xdr:spPr>
    </xdr:pic>
    <xdr:clientData/>
  </xdr:twoCellAnchor>
  <xdr:twoCellAnchor editAs="oneCell">
    <xdr:from>
      <xdr:col>4</xdr:col>
      <xdr:colOff>1240972</xdr:colOff>
      <xdr:row>6</xdr:row>
      <xdr:rowOff>141514</xdr:rowOff>
    </xdr:from>
    <xdr:to>
      <xdr:col>4</xdr:col>
      <xdr:colOff>3102430</xdr:colOff>
      <xdr:row>6</xdr:row>
      <xdr:rowOff>4328744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0A110AA-EA26-4851-9290-106A910000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345" t="4176" r="39982"/>
        <a:stretch>
          <a:fillRect/>
        </a:stretch>
      </xdr:blipFill>
      <xdr:spPr>
        <a:xfrm>
          <a:off x="8832397" y="15457714"/>
          <a:ext cx="1861458" cy="4187230"/>
        </a:xfrm>
        <a:prstGeom prst="rect">
          <a:avLst/>
        </a:prstGeom>
      </xdr:spPr>
    </xdr:pic>
    <xdr:clientData/>
  </xdr:twoCellAnchor>
  <xdr:twoCellAnchor editAs="oneCell">
    <xdr:from>
      <xdr:col>4</xdr:col>
      <xdr:colOff>849086</xdr:colOff>
      <xdr:row>7</xdr:row>
      <xdr:rowOff>119743</xdr:rowOff>
    </xdr:from>
    <xdr:to>
      <xdr:col>4</xdr:col>
      <xdr:colOff>3505200</xdr:colOff>
      <xdr:row>8</xdr:row>
      <xdr:rowOff>15389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8A5E2E1-9B39-428A-9E02-5CFDA145A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4232" r="29609"/>
        <a:stretch>
          <a:fillRect/>
        </a:stretch>
      </xdr:blipFill>
      <xdr:spPr>
        <a:xfrm>
          <a:off x="8440511" y="19912693"/>
          <a:ext cx="2656114" cy="3905671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838201</xdr:colOff>
      <xdr:row>8</xdr:row>
      <xdr:rowOff>163287</xdr:rowOff>
    </xdr:from>
    <xdr:to>
      <xdr:col>4</xdr:col>
      <xdr:colOff>3537858</xdr:colOff>
      <xdr:row>8</xdr:row>
      <xdr:rowOff>3886201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407606B-D695-4D1C-B54D-D7EA9EFD0D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4825" r="28423" b="4779"/>
        <a:stretch>
          <a:fillRect/>
        </a:stretch>
      </xdr:blipFill>
      <xdr:spPr>
        <a:xfrm>
          <a:off x="8429626" y="23966262"/>
          <a:ext cx="2699657" cy="3722914"/>
        </a:xfrm>
        <a:prstGeom prst="rect">
          <a:avLst/>
        </a:prstGeom>
      </xdr:spPr>
    </xdr:pic>
    <xdr:clientData/>
  </xdr:twoCellAnchor>
  <xdr:twoCellAnchor editAs="oneCell">
    <xdr:from>
      <xdr:col>4</xdr:col>
      <xdr:colOff>1251857</xdr:colOff>
      <xdr:row>9</xdr:row>
      <xdr:rowOff>152399</xdr:rowOff>
    </xdr:from>
    <xdr:to>
      <xdr:col>4</xdr:col>
      <xdr:colOff>3265715</xdr:colOff>
      <xdr:row>9</xdr:row>
      <xdr:rowOff>3777344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3499123-B54E-4215-8AE6-BC1E3414B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6010" t="4621" r="38352" b="8677"/>
        <a:stretch>
          <a:fillRect/>
        </a:stretch>
      </xdr:blipFill>
      <xdr:spPr>
        <a:xfrm>
          <a:off x="8843282" y="27974924"/>
          <a:ext cx="2013858" cy="3624945"/>
        </a:xfrm>
        <a:prstGeom prst="rect">
          <a:avLst/>
        </a:prstGeom>
      </xdr:spPr>
    </xdr:pic>
    <xdr:clientData/>
  </xdr:twoCellAnchor>
  <xdr:twoCellAnchor editAs="oneCell">
    <xdr:from>
      <xdr:col>4</xdr:col>
      <xdr:colOff>206830</xdr:colOff>
      <xdr:row>10</xdr:row>
      <xdr:rowOff>953360</xdr:rowOff>
    </xdr:from>
    <xdr:to>
      <xdr:col>5</xdr:col>
      <xdr:colOff>1364</xdr:colOff>
      <xdr:row>10</xdr:row>
      <xdr:rowOff>2242458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AC50B35F-9BF8-4A39-897E-382EB3FC06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4671" t="40650" r="6491" b="10625"/>
        <a:stretch>
          <a:fillRect/>
        </a:stretch>
      </xdr:blipFill>
      <xdr:spPr>
        <a:xfrm>
          <a:off x="7798255" y="32643035"/>
          <a:ext cx="3814084" cy="12890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Gu&#328;ka/V&#253;b&#283;rov&#233;%20&#345;&#237;zen&#237;%20CLS_MMD_5NP/5_CLS%201/CLS%2001_SLEP&#221;_SO%2002.xlsx" TargetMode="External"/><Relationship Id="rId2" Type="http://schemas.openxmlformats.org/officeDocument/2006/relationships/externalLinkPath" Target="https://spsoa-my.sharepoint.com/personal/gavlas_spsoa_cz1/Documents/Dokumenty/Gu&#328;ka/V&#253;b&#283;rov&#233;%20&#345;&#237;zen&#237;%20CLS_MMD_5NP/5_CLS%201/CLS%2001_SLEP&#221;_SO%2002.xlsx" TargetMode="External"/><Relationship Id="rId1" Type="http://schemas.openxmlformats.org/officeDocument/2006/relationships/externalLinkPath" Target="/personal/gavlas_spsoa_cz1/Documents/Dokumenty/Gu&#328;ka/V&#253;b&#283;rov&#233;%20&#345;&#237;zen&#237;%20CLS_MMD_5NP/5_CLS%201/CLS%2001_SLEP&#221;_SO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kyny pro vyplnění"/>
      <sheetName val="Stavba"/>
      <sheetName val="VzorPolozky"/>
      <sheetName val="SO 02 SO 02 Pol"/>
    </sheetNames>
    <sheetDataSet>
      <sheetData sheetId="0"/>
      <sheetData sheetId="1"/>
      <sheetData sheetId="2"/>
      <sheetData sheetId="3">
        <row r="391">
          <cell r="AE391">
            <v>0</v>
          </cell>
          <cell r="AF391">
            <v>0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171A-93FB-4EBB-AE53-AE7ED303A97B}">
  <sheetPr>
    <tabColor rgb="FF66FF66"/>
  </sheetPr>
  <dimension ref="A1:O40"/>
  <sheetViews>
    <sheetView showGridLines="0" tabSelected="1" topLeftCell="B1" zoomScaleNormal="100" zoomScaleSheetLayoutView="75" workbookViewId="0">
      <selection activeCell="I16" sqref="I16:J16"/>
    </sheetView>
  </sheetViews>
  <sheetFormatPr defaultColWidth="9" defaultRowHeight="12.75" x14ac:dyDescent="0.2"/>
  <cols>
    <col min="1" max="1" width="8.42578125" style="18" hidden="1" customWidth="1"/>
    <col min="2" max="2" width="13.42578125" style="18" customWidth="1"/>
    <col min="3" max="3" width="7.42578125" style="44" customWidth="1"/>
    <col min="4" max="4" width="13" style="44" customWidth="1"/>
    <col min="5" max="5" width="9.7109375" style="44" customWidth="1"/>
    <col min="6" max="6" width="11.7109375" style="18" customWidth="1"/>
    <col min="7" max="9" width="13" style="18" customWidth="1"/>
    <col min="10" max="10" width="5.5703125" style="18" customWidth="1"/>
    <col min="11" max="11" width="4.28515625" style="18" customWidth="1"/>
    <col min="12" max="15" width="10.7109375" style="18" customWidth="1"/>
    <col min="16" max="16384" width="9" style="18"/>
  </cols>
  <sheetData>
    <row r="1" spans="1:15" ht="33.75" customHeight="1" x14ac:dyDescent="0.2">
      <c r="A1" s="17" t="s">
        <v>42</v>
      </c>
      <c r="B1" s="150" t="s">
        <v>43</v>
      </c>
      <c r="C1" s="151"/>
      <c r="D1" s="151"/>
      <c r="E1" s="151"/>
      <c r="F1" s="151"/>
      <c r="G1" s="151"/>
      <c r="H1" s="151"/>
      <c r="I1" s="151"/>
      <c r="J1" s="152"/>
    </row>
    <row r="2" spans="1:15" ht="36" customHeight="1" x14ac:dyDescent="0.2">
      <c r="A2" s="19"/>
      <c r="B2" s="20" t="s">
        <v>44</v>
      </c>
      <c r="C2" s="21"/>
      <c r="D2" s="22"/>
      <c r="E2" s="153" t="s">
        <v>87</v>
      </c>
      <c r="F2" s="154"/>
      <c r="G2" s="154"/>
      <c r="H2" s="154"/>
      <c r="I2" s="154"/>
      <c r="J2" s="155"/>
      <c r="O2" s="23"/>
    </row>
    <row r="3" spans="1:15" ht="27" customHeight="1" x14ac:dyDescent="0.2">
      <c r="A3" s="19"/>
      <c r="B3" s="24" t="s">
        <v>45</v>
      </c>
      <c r="C3" s="21"/>
      <c r="D3" s="25"/>
      <c r="E3" s="156"/>
      <c r="F3" s="157"/>
      <c r="G3" s="157"/>
      <c r="H3" s="157"/>
      <c r="I3" s="157"/>
      <c r="J3" s="158"/>
    </row>
    <row r="4" spans="1:15" ht="23.25" customHeight="1" x14ac:dyDescent="0.2">
      <c r="A4" s="26">
        <v>3794</v>
      </c>
      <c r="B4" s="27" t="s">
        <v>46</v>
      </c>
      <c r="C4" s="28"/>
      <c r="D4" s="29"/>
      <c r="E4" s="159"/>
      <c r="F4" s="160"/>
      <c r="G4" s="160"/>
      <c r="H4" s="160"/>
      <c r="I4" s="160"/>
      <c r="J4" s="161"/>
    </row>
    <row r="5" spans="1:15" ht="24" customHeight="1" x14ac:dyDescent="0.25">
      <c r="A5" s="19"/>
      <c r="B5" s="30" t="s">
        <v>47</v>
      </c>
      <c r="C5" s="31"/>
      <c r="D5" s="162" t="s">
        <v>48</v>
      </c>
      <c r="E5" s="163"/>
      <c r="F5" s="163"/>
      <c r="G5" s="163"/>
      <c r="H5" s="32" t="s">
        <v>49</v>
      </c>
      <c r="I5" s="147" t="s">
        <v>96</v>
      </c>
      <c r="J5" s="34"/>
    </row>
    <row r="6" spans="1:15" ht="15.75" customHeight="1" x14ac:dyDescent="0.25">
      <c r="A6" s="19"/>
      <c r="B6" s="35"/>
      <c r="C6" s="36"/>
      <c r="D6" s="148" t="s">
        <v>50</v>
      </c>
      <c r="E6" s="149"/>
      <c r="F6" s="149"/>
      <c r="G6" s="149"/>
      <c r="H6" s="32" t="s">
        <v>51</v>
      </c>
      <c r="I6" s="33" t="s">
        <v>52</v>
      </c>
      <c r="J6" s="34"/>
    </row>
    <row r="7" spans="1:15" ht="15.75" customHeight="1" x14ac:dyDescent="0.25">
      <c r="A7" s="19"/>
      <c r="B7" s="37"/>
      <c r="C7" s="38"/>
      <c r="D7" s="39">
        <v>79201</v>
      </c>
      <c r="E7" s="164" t="s">
        <v>53</v>
      </c>
      <c r="F7" s="165"/>
      <c r="G7" s="165"/>
      <c r="H7" s="40"/>
      <c r="I7" s="41"/>
      <c r="J7" s="42"/>
    </row>
    <row r="8" spans="1:15" ht="24" hidden="1" customHeight="1" x14ac:dyDescent="0.2">
      <c r="A8" s="19"/>
      <c r="B8" s="43" t="s">
        <v>54</v>
      </c>
      <c r="D8" s="45"/>
      <c r="H8" s="46" t="s">
        <v>49</v>
      </c>
      <c r="I8" s="47"/>
      <c r="J8" s="48"/>
    </row>
    <row r="9" spans="1:15" ht="15.75" hidden="1" customHeight="1" x14ac:dyDescent="0.2">
      <c r="A9" s="19"/>
      <c r="B9" s="19"/>
      <c r="D9" s="45"/>
      <c r="H9" s="46" t="s">
        <v>51</v>
      </c>
      <c r="I9" s="47"/>
      <c r="J9" s="48"/>
    </row>
    <row r="10" spans="1:15" ht="15.75" hidden="1" customHeight="1" x14ac:dyDescent="0.2">
      <c r="A10" s="19"/>
      <c r="B10" s="49"/>
      <c r="C10" s="50"/>
      <c r="D10" s="51"/>
      <c r="E10" s="52"/>
      <c r="F10" s="53"/>
      <c r="G10" s="54"/>
      <c r="H10" s="54"/>
      <c r="I10" s="55"/>
      <c r="J10" s="56"/>
    </row>
    <row r="11" spans="1:15" ht="24" customHeight="1" x14ac:dyDescent="0.2">
      <c r="A11" s="19"/>
      <c r="B11" s="43" t="s">
        <v>55</v>
      </c>
      <c r="D11" s="166"/>
      <c r="E11" s="166"/>
      <c r="F11" s="166"/>
      <c r="G11" s="166"/>
      <c r="H11" s="46" t="s">
        <v>49</v>
      </c>
      <c r="I11" s="57"/>
      <c r="J11" s="48"/>
    </row>
    <row r="12" spans="1:15" ht="15.75" customHeight="1" x14ac:dyDescent="0.2">
      <c r="A12" s="19"/>
      <c r="B12" s="58"/>
      <c r="C12" s="59"/>
      <c r="D12" s="167"/>
      <c r="E12" s="167"/>
      <c r="F12" s="167"/>
      <c r="G12" s="167"/>
      <c r="H12" s="46" t="s">
        <v>51</v>
      </c>
      <c r="I12" s="57"/>
      <c r="J12" s="48"/>
    </row>
    <row r="13" spans="1:15" ht="15.75" customHeight="1" x14ac:dyDescent="0.2">
      <c r="A13" s="19"/>
      <c r="B13" s="60"/>
      <c r="C13" s="50"/>
      <c r="D13" s="61"/>
      <c r="E13" s="168"/>
      <c r="F13" s="168"/>
      <c r="G13" s="168"/>
      <c r="H13" s="62"/>
      <c r="I13" s="63"/>
      <c r="J13" s="56"/>
    </row>
    <row r="14" spans="1:15" ht="24" customHeight="1" x14ac:dyDescent="0.2">
      <c r="A14" s="19"/>
      <c r="B14" s="64" t="s">
        <v>56</v>
      </c>
      <c r="C14" s="65"/>
      <c r="D14" s="66"/>
      <c r="E14" s="67"/>
      <c r="F14" s="68"/>
      <c r="G14" s="68"/>
      <c r="H14" s="69"/>
      <c r="I14" s="68"/>
      <c r="J14" s="70"/>
    </row>
    <row r="15" spans="1:15" ht="32.25" customHeight="1" x14ac:dyDescent="0.2">
      <c r="A15" s="19"/>
      <c r="B15" s="49" t="s">
        <v>57</v>
      </c>
      <c r="C15" s="71"/>
      <c r="D15" s="72"/>
      <c r="E15" s="169"/>
      <c r="F15" s="169"/>
      <c r="G15" s="170"/>
      <c r="H15" s="170"/>
      <c r="I15" s="170" t="s">
        <v>58</v>
      </c>
      <c r="J15" s="171"/>
    </row>
    <row r="16" spans="1:15" ht="23.25" customHeight="1" x14ac:dyDescent="0.2">
      <c r="A16" s="73" t="s">
        <v>59</v>
      </c>
      <c r="B16" s="74" t="s">
        <v>97</v>
      </c>
      <c r="C16" s="75"/>
      <c r="D16" s="76"/>
      <c r="E16" s="172"/>
      <c r="F16" s="173"/>
      <c r="G16" s="172"/>
      <c r="H16" s="173"/>
      <c r="I16" s="172">
        <f>'406'!I13</f>
        <v>0</v>
      </c>
      <c r="J16" s="174"/>
    </row>
    <row r="17" spans="1:10" ht="23.25" customHeight="1" x14ac:dyDescent="0.2">
      <c r="A17" s="73" t="s">
        <v>60</v>
      </c>
      <c r="B17" s="74" t="s">
        <v>98</v>
      </c>
      <c r="C17" s="75"/>
      <c r="D17" s="76"/>
      <c r="E17" s="172"/>
      <c r="F17" s="173"/>
      <c r="G17" s="172"/>
      <c r="H17" s="173"/>
      <c r="I17" s="172">
        <f>'306'!I12</f>
        <v>0</v>
      </c>
      <c r="J17" s="174"/>
    </row>
    <row r="18" spans="1:10" ht="23.25" customHeight="1" x14ac:dyDescent="0.2">
      <c r="A18" s="73" t="s">
        <v>61</v>
      </c>
      <c r="B18" s="74" t="s">
        <v>99</v>
      </c>
      <c r="C18" s="75"/>
      <c r="D18" s="76"/>
      <c r="E18" s="172"/>
      <c r="F18" s="173"/>
      <c r="G18" s="172"/>
      <c r="H18" s="173"/>
      <c r="I18" s="172">
        <f>'128'!I12</f>
        <v>0</v>
      </c>
      <c r="J18" s="174"/>
    </row>
    <row r="19" spans="1:10" ht="23.25" customHeight="1" x14ac:dyDescent="0.2">
      <c r="A19" s="19"/>
      <c r="B19" s="77" t="s">
        <v>58</v>
      </c>
      <c r="C19" s="78"/>
      <c r="D19" s="79"/>
      <c r="E19" s="176"/>
      <c r="F19" s="177"/>
      <c r="G19" s="176"/>
      <c r="H19" s="177"/>
      <c r="I19" s="176">
        <f>SUM(I16:J18)</f>
        <v>0</v>
      </c>
      <c r="J19" s="178"/>
    </row>
    <row r="20" spans="1:10" ht="33" customHeight="1" x14ac:dyDescent="0.2">
      <c r="A20" s="19"/>
      <c r="B20" s="80" t="s">
        <v>62</v>
      </c>
      <c r="C20" s="75"/>
      <c r="D20" s="76"/>
      <c r="E20" s="81"/>
      <c r="F20" s="82"/>
      <c r="G20" s="83"/>
      <c r="H20" s="83"/>
      <c r="I20" s="83"/>
      <c r="J20" s="84"/>
    </row>
    <row r="21" spans="1:10" ht="23.25" customHeight="1" x14ac:dyDescent="0.2">
      <c r="A21" s="19">
        <f>ZakladDPHSni*SazbaDPH1/100</f>
        <v>0</v>
      </c>
      <c r="B21" s="74" t="s">
        <v>63</v>
      </c>
      <c r="C21" s="75"/>
      <c r="D21" s="76"/>
      <c r="E21" s="85">
        <v>12</v>
      </c>
      <c r="F21" s="82" t="s">
        <v>64</v>
      </c>
      <c r="G21" s="179">
        <f>ZakladDPHSniVypocet</f>
        <v>0</v>
      </c>
      <c r="H21" s="180"/>
      <c r="I21" s="180"/>
      <c r="J21" s="84" t="str">
        <f t="shared" ref="J21:J26" si="0">Mena</f>
        <v>CZK</v>
      </c>
    </row>
    <row r="22" spans="1:10" ht="23.25" customHeight="1" x14ac:dyDescent="0.2">
      <c r="A22" s="19">
        <f>(A21-INT(A21))*100</f>
        <v>0</v>
      </c>
      <c r="B22" s="74" t="s">
        <v>65</v>
      </c>
      <c r="C22" s="75"/>
      <c r="D22" s="76"/>
      <c r="E22" s="85">
        <f>SazbaDPH1</f>
        <v>12</v>
      </c>
      <c r="F22" s="82" t="s">
        <v>64</v>
      </c>
      <c r="G22" s="181">
        <f>A21</f>
        <v>0</v>
      </c>
      <c r="H22" s="182"/>
      <c r="I22" s="182"/>
      <c r="J22" s="84" t="str">
        <f t="shared" si="0"/>
        <v>CZK</v>
      </c>
    </row>
    <row r="23" spans="1:10" ht="23.25" customHeight="1" x14ac:dyDescent="0.2">
      <c r="A23" s="19">
        <f>ZakladDPHZakl*SazbaDPH2/100</f>
        <v>0</v>
      </c>
      <c r="B23" s="74" t="s">
        <v>66</v>
      </c>
      <c r="C23" s="75"/>
      <c r="D23" s="76"/>
      <c r="E23" s="85">
        <v>21</v>
      </c>
      <c r="F23" s="82" t="s">
        <v>64</v>
      </c>
      <c r="G23" s="179">
        <f>ZakladDPHZaklVypocet</f>
        <v>0</v>
      </c>
      <c r="H23" s="180"/>
      <c r="I23" s="180"/>
      <c r="J23" s="84" t="str">
        <f t="shared" si="0"/>
        <v>CZK</v>
      </c>
    </row>
    <row r="24" spans="1:10" ht="23.25" customHeight="1" x14ac:dyDescent="0.2">
      <c r="A24" s="19">
        <f>(A23-INT(A23))*100</f>
        <v>0</v>
      </c>
      <c r="B24" s="86" t="s">
        <v>67</v>
      </c>
      <c r="C24" s="87"/>
      <c r="D24" s="72"/>
      <c r="E24" s="88">
        <f>SazbaDPH2</f>
        <v>21</v>
      </c>
      <c r="F24" s="89" t="s">
        <v>64</v>
      </c>
      <c r="G24" s="183">
        <f>A23</f>
        <v>0</v>
      </c>
      <c r="H24" s="184"/>
      <c r="I24" s="184"/>
      <c r="J24" s="90" t="str">
        <f t="shared" si="0"/>
        <v>CZK</v>
      </c>
    </row>
    <row r="25" spans="1:10" ht="23.25" customHeight="1" thickBot="1" x14ac:dyDescent="0.25">
      <c r="A25" s="19">
        <f>ZakladDPHSni+DPHSni+ZakladDPHZakl+DPHZakl</f>
        <v>0</v>
      </c>
      <c r="B25" s="43" t="s">
        <v>68</v>
      </c>
      <c r="C25" s="91"/>
      <c r="D25" s="92"/>
      <c r="E25" s="91"/>
      <c r="F25" s="93"/>
      <c r="G25" s="185">
        <f>CenaCelkem-(ZakladDPHSni+DPHSni+ZakladDPHZakl+DPHZakl)</f>
        <v>0</v>
      </c>
      <c r="H25" s="185"/>
      <c r="I25" s="185"/>
      <c r="J25" s="94" t="str">
        <f t="shared" si="0"/>
        <v>CZK</v>
      </c>
    </row>
    <row r="26" spans="1:10" ht="27.75" hidden="1" customHeight="1" thickBot="1" x14ac:dyDescent="0.25">
      <c r="A26" s="19"/>
      <c r="B26" s="95" t="s">
        <v>69</v>
      </c>
      <c r="C26" s="96"/>
      <c r="D26" s="96"/>
      <c r="E26" s="97"/>
      <c r="F26" s="98"/>
      <c r="G26" s="175">
        <f>ZakladDPHSniVypocet+ZakladDPHZaklVypocet</f>
        <v>0</v>
      </c>
      <c r="H26" s="175"/>
      <c r="I26" s="175"/>
      <c r="J26" s="99" t="str">
        <f t="shared" si="0"/>
        <v>CZK</v>
      </c>
    </row>
    <row r="27" spans="1:10" ht="27.75" customHeight="1" thickBot="1" x14ac:dyDescent="0.25">
      <c r="A27" s="19">
        <f>(A25-INT(A25))*100</f>
        <v>0</v>
      </c>
      <c r="B27" s="95" t="s">
        <v>70</v>
      </c>
      <c r="C27" s="100"/>
      <c r="D27" s="100"/>
      <c r="E27" s="100"/>
      <c r="F27" s="101"/>
      <c r="G27" s="190">
        <f>A25</f>
        <v>0</v>
      </c>
      <c r="H27" s="190"/>
      <c r="I27" s="190"/>
      <c r="J27" s="102" t="s">
        <v>71</v>
      </c>
    </row>
    <row r="28" spans="1:10" ht="12.75" customHeight="1" x14ac:dyDescent="0.2">
      <c r="A28" s="19"/>
      <c r="B28" s="19"/>
      <c r="J28" s="103"/>
    </row>
    <row r="29" spans="1:10" ht="30" customHeight="1" x14ac:dyDescent="0.2">
      <c r="A29" s="19"/>
      <c r="B29" s="19"/>
      <c r="J29" s="103"/>
    </row>
    <row r="30" spans="1:10" ht="18.75" customHeight="1" x14ac:dyDescent="0.2">
      <c r="A30" s="19"/>
      <c r="B30" s="104"/>
      <c r="C30" s="105" t="s">
        <v>72</v>
      </c>
      <c r="D30" s="106"/>
      <c r="E30" s="106"/>
      <c r="F30" s="107" t="s">
        <v>73</v>
      </c>
      <c r="G30" s="108"/>
      <c r="H30" s="109"/>
      <c r="I30" s="108"/>
      <c r="J30" s="103"/>
    </row>
    <row r="31" spans="1:10" ht="47.25" customHeight="1" x14ac:dyDescent="0.2">
      <c r="A31" s="19"/>
      <c r="B31" s="19"/>
      <c r="J31" s="103"/>
    </row>
    <row r="32" spans="1:10" s="112" customFormat="1" ht="18.75" customHeight="1" x14ac:dyDescent="0.2">
      <c r="A32" s="110"/>
      <c r="B32" s="110"/>
      <c r="C32" s="111"/>
      <c r="D32" s="191"/>
      <c r="E32" s="192"/>
      <c r="G32" s="193"/>
      <c r="H32" s="194"/>
      <c r="I32" s="194"/>
      <c r="J32" s="113"/>
    </row>
    <row r="33" spans="1:10" ht="12.75" customHeight="1" x14ac:dyDescent="0.2">
      <c r="A33" s="19"/>
      <c r="B33" s="19"/>
      <c r="D33" s="195" t="s">
        <v>74</v>
      </c>
      <c r="E33" s="195"/>
      <c r="H33" s="114" t="s">
        <v>75</v>
      </c>
      <c r="J33" s="103"/>
    </row>
    <row r="34" spans="1:10" ht="13.5" customHeight="1" thickBot="1" x14ac:dyDescent="0.25">
      <c r="A34" s="115"/>
      <c r="B34" s="115"/>
      <c r="C34" s="116"/>
      <c r="D34" s="116"/>
      <c r="E34" s="116"/>
      <c r="F34" s="117"/>
      <c r="G34" s="117"/>
      <c r="H34" s="117"/>
      <c r="I34" s="117"/>
      <c r="J34" s="118"/>
    </row>
    <row r="35" spans="1:10" ht="27" hidden="1" customHeight="1" x14ac:dyDescent="0.2">
      <c r="B35" s="119" t="s">
        <v>76</v>
      </c>
      <c r="C35" s="120"/>
      <c r="D35" s="120"/>
      <c r="E35" s="120"/>
      <c r="F35" s="121"/>
      <c r="G35" s="121"/>
      <c r="H35" s="121"/>
      <c r="I35" s="121"/>
      <c r="J35" s="122"/>
    </row>
    <row r="36" spans="1:10" ht="25.5" hidden="1" customHeight="1" x14ac:dyDescent="0.2">
      <c r="A36" s="123" t="s">
        <v>77</v>
      </c>
      <c r="B36" s="124" t="s">
        <v>78</v>
      </c>
      <c r="C36" s="125" t="s">
        <v>79</v>
      </c>
      <c r="D36" s="125"/>
      <c r="E36" s="125"/>
      <c r="F36" s="126" t="str">
        <f>B21</f>
        <v>Základ pro sníženou DPH</v>
      </c>
      <c r="G36" s="126" t="str">
        <f>B23</f>
        <v>Základ pro základní DPH</v>
      </c>
      <c r="H36" s="127" t="s">
        <v>80</v>
      </c>
      <c r="I36" s="127" t="s">
        <v>81</v>
      </c>
      <c r="J36" s="128" t="s">
        <v>64</v>
      </c>
    </row>
    <row r="37" spans="1:10" ht="25.5" hidden="1" customHeight="1" x14ac:dyDescent="0.2">
      <c r="A37" s="123">
        <v>1</v>
      </c>
      <c r="B37" s="129" t="s">
        <v>82</v>
      </c>
      <c r="C37" s="186"/>
      <c r="D37" s="186"/>
      <c r="E37" s="186"/>
      <c r="F37" s="130">
        <f>'[2]SO 02 SO 02 Pol'!AE391</f>
        <v>0</v>
      </c>
      <c r="G37" s="131">
        <f>'[2]SO 02 SO 02 Pol'!AF391</f>
        <v>0</v>
      </c>
      <c r="H37" s="132">
        <f>(F37*SazbaDPH1/100)+(G37*SazbaDPH2/100)</f>
        <v>0</v>
      </c>
      <c r="I37" s="132">
        <f>F37+G37+H37</f>
        <v>0</v>
      </c>
      <c r="J37" s="133" t="str">
        <f>IF(_xlfn.SINGLE(CenaCelkemVypocet)=0,"",I37/_xlfn.SINGLE(CenaCelkemVypocet)*100)</f>
        <v/>
      </c>
    </row>
    <row r="38" spans="1:10" ht="25.5" hidden="1" customHeight="1" x14ac:dyDescent="0.2">
      <c r="A38" s="123">
        <v>2</v>
      </c>
      <c r="B38" s="134" t="s">
        <v>83</v>
      </c>
      <c r="C38" s="196" t="s">
        <v>84</v>
      </c>
      <c r="D38" s="196"/>
      <c r="E38" s="196"/>
      <c r="F38" s="135">
        <f>'[2]SO 02 SO 02 Pol'!AE391</f>
        <v>0</v>
      </c>
      <c r="G38" s="136">
        <f>'[2]SO 02 SO 02 Pol'!AF391</f>
        <v>0</v>
      </c>
      <c r="H38" s="136">
        <f>(F38*SazbaDPH1/100)+(G38*SazbaDPH2/100)</f>
        <v>0</v>
      </c>
      <c r="I38" s="136">
        <f>F38+G38+H38</f>
        <v>0</v>
      </c>
      <c r="J38" s="137" t="str">
        <f>IF(_xlfn.SINGLE(CenaCelkemVypocet)=0,"",I38/_xlfn.SINGLE(CenaCelkemVypocet)*100)</f>
        <v/>
      </c>
    </row>
    <row r="39" spans="1:10" ht="25.5" hidden="1" customHeight="1" x14ac:dyDescent="0.2">
      <c r="A39" s="123">
        <v>3</v>
      </c>
      <c r="B39" s="138" t="s">
        <v>83</v>
      </c>
      <c r="C39" s="186" t="s">
        <v>85</v>
      </c>
      <c r="D39" s="186"/>
      <c r="E39" s="186"/>
      <c r="F39" s="139">
        <f>'[2]SO 02 SO 02 Pol'!AE391</f>
        <v>0</v>
      </c>
      <c r="G39" s="132">
        <f>'[2]SO 02 SO 02 Pol'!AF391</f>
        <v>0</v>
      </c>
      <c r="H39" s="132">
        <f>(F39*SazbaDPH1/100)+(G39*SazbaDPH2/100)</f>
        <v>0</v>
      </c>
      <c r="I39" s="132">
        <f>F39+G39+H39</f>
        <v>0</v>
      </c>
      <c r="J39" s="133" t="str">
        <f>IF(_xlfn.SINGLE(CenaCelkemVypocet)=0,"",I39/_xlfn.SINGLE(CenaCelkemVypocet)*100)</f>
        <v/>
      </c>
    </row>
    <row r="40" spans="1:10" ht="25.5" hidden="1" customHeight="1" x14ac:dyDescent="0.2">
      <c r="A40" s="123"/>
      <c r="B40" s="187" t="s">
        <v>86</v>
      </c>
      <c r="C40" s="188"/>
      <c r="D40" s="188"/>
      <c r="E40" s="189"/>
      <c r="F40" s="140">
        <f>SUMIF(A37:A39,"=1",F37:F39)</f>
        <v>0</v>
      </c>
      <c r="G40" s="141">
        <f>SUMIF(A37:A39,"=1",G37:G39)</f>
        <v>0</v>
      </c>
      <c r="H40" s="141">
        <f>SUMIF(A37:A39,"=1",H37:H39)</f>
        <v>0</v>
      </c>
      <c r="I40" s="141">
        <f>SUMIF(A37:A39,"=1",I37:I39)</f>
        <v>0</v>
      </c>
      <c r="J40" s="142">
        <f>SUMIF(A37:A39,"=1",J37:J39)</f>
        <v>0</v>
      </c>
    </row>
  </sheetData>
  <mergeCells count="39">
    <mergeCell ref="C39:E39"/>
    <mergeCell ref="B40:E40"/>
    <mergeCell ref="G27:I27"/>
    <mergeCell ref="D32:E32"/>
    <mergeCell ref="G32:I32"/>
    <mergeCell ref="D33:E33"/>
    <mergeCell ref="C37:E37"/>
    <mergeCell ref="C38:E38"/>
    <mergeCell ref="G26:I26"/>
    <mergeCell ref="E19:F19"/>
    <mergeCell ref="G19:H19"/>
    <mergeCell ref="I19:J19"/>
    <mergeCell ref="E18:F18"/>
    <mergeCell ref="G18:H18"/>
    <mergeCell ref="I18:J18"/>
    <mergeCell ref="G21:I21"/>
    <mergeCell ref="G22:I22"/>
    <mergeCell ref="G23:I23"/>
    <mergeCell ref="G24:I24"/>
    <mergeCell ref="G25:I25"/>
    <mergeCell ref="I15:J15"/>
    <mergeCell ref="E16:F16"/>
    <mergeCell ref="G16:H16"/>
    <mergeCell ref="I16:J16"/>
    <mergeCell ref="E17:F17"/>
    <mergeCell ref="G17:H17"/>
    <mergeCell ref="I17:J17"/>
    <mergeCell ref="E7:G7"/>
    <mergeCell ref="D11:G11"/>
    <mergeCell ref="D12:G12"/>
    <mergeCell ref="E13:G13"/>
    <mergeCell ref="E15:F15"/>
    <mergeCell ref="G15:H15"/>
    <mergeCell ref="D6:G6"/>
    <mergeCell ref="B1:J1"/>
    <mergeCell ref="E2:J2"/>
    <mergeCell ref="E3:J3"/>
    <mergeCell ref="E4:J4"/>
    <mergeCell ref="D5:G5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5"/>
  <sheetViews>
    <sheetView zoomScale="70" zoomScaleNormal="70" zoomScaleSheetLayoutView="25" workbookViewId="0">
      <pane xSplit="8" ySplit="2" topLeftCell="I10" activePane="bottomRight" state="frozen"/>
      <selection pane="topRight" activeCell="I1" sqref="I1"/>
      <selection pane="bottomLeft" activeCell="A3" sqref="A3"/>
      <selection pane="bottomRight" activeCell="S8" sqref="S8"/>
    </sheetView>
  </sheetViews>
  <sheetFormatPr defaultRowHeight="15" x14ac:dyDescent="0.25"/>
  <cols>
    <col min="1" max="1" width="17.7109375" bestFit="1" customWidth="1"/>
    <col min="2" max="2" width="23.7109375" customWidth="1"/>
    <col min="3" max="3" width="28.42578125" customWidth="1"/>
    <col min="4" max="4" width="44" bestFit="1" customWidth="1"/>
    <col min="5" max="5" width="60.28515625" customWidth="1"/>
    <col min="6" max="6" width="24.85546875" customWidth="1"/>
    <col min="7" max="7" width="19.85546875" customWidth="1"/>
    <col min="8" max="8" width="10.140625" customWidth="1"/>
    <col min="9" max="9" width="18.85546875" customWidth="1"/>
  </cols>
  <sheetData>
    <row r="1" spans="1:11" ht="45.75" customHeight="1" thickBot="1" x14ac:dyDescent="0.3">
      <c r="A1" s="197"/>
      <c r="B1" s="197"/>
      <c r="C1" s="197"/>
      <c r="D1" s="197"/>
      <c r="E1" s="197"/>
      <c r="F1" s="197"/>
      <c r="G1" s="197"/>
      <c r="H1" s="197"/>
      <c r="I1" s="197"/>
    </row>
    <row r="2" spans="1:11" ht="102.6" customHeight="1" thickBot="1" x14ac:dyDescent="0.3">
      <c r="A2" s="8" t="s">
        <v>0</v>
      </c>
      <c r="B2" s="5" t="s">
        <v>4</v>
      </c>
      <c r="C2" s="5" t="s">
        <v>8</v>
      </c>
      <c r="D2" s="5" t="s">
        <v>7</v>
      </c>
      <c r="E2" s="5" t="s">
        <v>1</v>
      </c>
      <c r="F2" s="5" t="s">
        <v>2</v>
      </c>
      <c r="G2" s="5" t="s">
        <v>5</v>
      </c>
      <c r="H2" s="12" t="s">
        <v>3</v>
      </c>
      <c r="I2" s="9" t="s">
        <v>6</v>
      </c>
    </row>
    <row r="3" spans="1:11" ht="102.6" customHeight="1" thickBot="1" x14ac:dyDescent="0.3">
      <c r="A3" s="8" t="s">
        <v>11</v>
      </c>
      <c r="B3" s="5" t="s">
        <v>92</v>
      </c>
      <c r="C3" s="5"/>
      <c r="D3" s="5"/>
      <c r="E3" s="5"/>
      <c r="F3" s="5"/>
      <c r="G3" s="5"/>
      <c r="H3" s="12"/>
      <c r="I3" s="9"/>
    </row>
    <row r="4" spans="1:11" ht="252" customHeight="1" thickBot="1" x14ac:dyDescent="0.3">
      <c r="A4" s="7" t="s">
        <v>12</v>
      </c>
      <c r="B4" s="6" t="s">
        <v>13</v>
      </c>
      <c r="C4" s="6" t="s">
        <v>14</v>
      </c>
      <c r="D4" s="6" t="s">
        <v>15</v>
      </c>
      <c r="E4" s="16"/>
      <c r="F4" s="6">
        <v>414</v>
      </c>
      <c r="G4" s="13">
        <v>0</v>
      </c>
      <c r="H4" s="6">
        <v>8</v>
      </c>
      <c r="I4" s="14">
        <f t="shared" ref="I4:I8" si="0">H4*G4</f>
        <v>0</v>
      </c>
      <c r="K4" s="4"/>
    </row>
    <row r="5" spans="1:11" ht="343.35" customHeight="1" thickBot="1" x14ac:dyDescent="0.3">
      <c r="A5" s="7" t="s">
        <v>16</v>
      </c>
      <c r="B5" s="6" t="s">
        <v>10</v>
      </c>
      <c r="C5" s="6" t="s">
        <v>20</v>
      </c>
      <c r="D5" s="6" t="s">
        <v>19</v>
      </c>
      <c r="E5" s="198"/>
      <c r="F5" s="6">
        <v>414</v>
      </c>
      <c r="G5" s="13">
        <v>0</v>
      </c>
      <c r="H5" s="6">
        <v>4</v>
      </c>
      <c r="I5" s="14">
        <f t="shared" si="0"/>
        <v>0</v>
      </c>
    </row>
    <row r="6" spans="1:11" ht="362.1" customHeight="1" thickBot="1" x14ac:dyDescent="0.3">
      <c r="A6" s="7" t="s">
        <v>17</v>
      </c>
      <c r="B6" s="6" t="s">
        <v>18</v>
      </c>
      <c r="C6" s="6" t="s">
        <v>21</v>
      </c>
      <c r="D6" s="6" t="s">
        <v>40</v>
      </c>
      <c r="E6" s="199"/>
      <c r="F6" s="6">
        <v>414</v>
      </c>
      <c r="G6" s="13">
        <v>0</v>
      </c>
      <c r="H6" s="6">
        <v>8</v>
      </c>
      <c r="I6" s="14">
        <f t="shared" si="0"/>
        <v>0</v>
      </c>
      <c r="K6" s="4"/>
    </row>
    <row r="7" spans="1:11" ht="352.7" customHeight="1" thickBot="1" x14ac:dyDescent="0.4">
      <c r="A7" s="7" t="s">
        <v>22</v>
      </c>
      <c r="B7" s="6" t="s">
        <v>23</v>
      </c>
      <c r="C7" s="6" t="s">
        <v>24</v>
      </c>
      <c r="D7" s="6" t="s">
        <v>25</v>
      </c>
      <c r="E7" s="10"/>
      <c r="F7" s="6">
        <v>414</v>
      </c>
      <c r="G7" s="13">
        <v>0</v>
      </c>
      <c r="H7" s="6">
        <v>16</v>
      </c>
      <c r="I7" s="14">
        <f t="shared" si="0"/>
        <v>0</v>
      </c>
    </row>
    <row r="8" spans="1:11" ht="315.75" thickBot="1" x14ac:dyDescent="0.4">
      <c r="A8" s="7" t="s">
        <v>26</v>
      </c>
      <c r="B8" s="6" t="s">
        <v>9</v>
      </c>
      <c r="C8" s="6" t="s">
        <v>27</v>
      </c>
      <c r="D8" s="6" t="s">
        <v>95</v>
      </c>
      <c r="E8" s="10"/>
      <c r="F8" s="6">
        <v>414</v>
      </c>
      <c r="G8" s="13">
        <v>0</v>
      </c>
      <c r="H8" s="6">
        <v>1</v>
      </c>
      <c r="I8" s="14">
        <f t="shared" si="0"/>
        <v>0</v>
      </c>
      <c r="K8" s="4"/>
    </row>
    <row r="9" spans="1:11" ht="316.7" customHeight="1" thickBot="1" x14ac:dyDescent="0.4">
      <c r="A9" s="7" t="s">
        <v>28</v>
      </c>
      <c r="B9" s="6" t="s">
        <v>30</v>
      </c>
      <c r="C9" s="6" t="s">
        <v>32</v>
      </c>
      <c r="D9" s="6" t="s">
        <v>34</v>
      </c>
      <c r="E9" s="15"/>
      <c r="F9" s="6">
        <v>414</v>
      </c>
      <c r="G9" s="13">
        <v>0</v>
      </c>
      <c r="H9" s="6">
        <v>1</v>
      </c>
      <c r="I9" s="14">
        <f t="shared" ref="I9" si="1">H9*G9</f>
        <v>0</v>
      </c>
    </row>
    <row r="10" spans="1:11" ht="305.10000000000002" customHeight="1" thickBot="1" x14ac:dyDescent="0.4">
      <c r="A10" s="7" t="s">
        <v>29</v>
      </c>
      <c r="B10" s="6" t="s">
        <v>31</v>
      </c>
      <c r="C10" s="6" t="s">
        <v>33</v>
      </c>
      <c r="D10" s="6" t="s">
        <v>35</v>
      </c>
      <c r="E10" s="15"/>
      <c r="F10" s="6">
        <v>414</v>
      </c>
      <c r="G10" s="13">
        <v>0</v>
      </c>
      <c r="H10" s="6">
        <v>1</v>
      </c>
      <c r="I10" s="14">
        <f t="shared" ref="I10" si="2">H10*G10</f>
        <v>0</v>
      </c>
      <c r="K10" s="4"/>
    </row>
    <row r="11" spans="1:11" ht="213.6" customHeight="1" thickBot="1" x14ac:dyDescent="0.4">
      <c r="A11" s="7" t="s">
        <v>36</v>
      </c>
      <c r="B11" s="6" t="s">
        <v>37</v>
      </c>
      <c r="C11" s="6" t="s">
        <v>38</v>
      </c>
      <c r="D11" s="6" t="s">
        <v>39</v>
      </c>
      <c r="E11" s="10"/>
      <c r="F11" s="6">
        <v>414</v>
      </c>
      <c r="G11" s="13">
        <v>0</v>
      </c>
      <c r="H11" s="6">
        <v>1</v>
      </c>
      <c r="I11" s="11">
        <f>H11*G11</f>
        <v>0</v>
      </c>
    </row>
    <row r="12" spans="1:11" ht="213.6" customHeight="1" x14ac:dyDescent="0.35">
      <c r="A12" s="143" t="s">
        <v>88</v>
      </c>
      <c r="B12" s="143" t="s">
        <v>89</v>
      </c>
      <c r="C12" s="143" t="s">
        <v>93</v>
      </c>
      <c r="D12" s="143" t="s">
        <v>94</v>
      </c>
      <c r="E12" s="144" t="e" vm="1">
        <v>#VALUE!</v>
      </c>
      <c r="F12" s="143" t="s">
        <v>90</v>
      </c>
      <c r="G12" s="145">
        <v>0</v>
      </c>
      <c r="H12" s="143">
        <v>20</v>
      </c>
      <c r="I12" s="143">
        <f>G12*H12</f>
        <v>0</v>
      </c>
    </row>
    <row r="13" spans="1:11" ht="21" x14ac:dyDescent="0.25">
      <c r="A13" s="1"/>
      <c r="B13" s="2"/>
      <c r="C13" s="1"/>
      <c r="D13" s="1"/>
      <c r="F13" s="1"/>
      <c r="G13" s="202" t="s">
        <v>91</v>
      </c>
      <c r="H13" s="202"/>
      <c r="I13" s="146">
        <f>SUM(I4:I12)</f>
        <v>0</v>
      </c>
    </row>
    <row r="14" spans="1:11" x14ac:dyDescent="0.25">
      <c r="A14" s="200" t="s">
        <v>41</v>
      </c>
      <c r="B14" s="201"/>
      <c r="C14" s="201"/>
      <c r="D14" s="201"/>
      <c r="E14" s="201"/>
      <c r="F14" s="201"/>
      <c r="G14" s="201"/>
      <c r="H14" s="201"/>
      <c r="I14" s="201"/>
    </row>
    <row r="15" spans="1:11" x14ac:dyDescent="0.25">
      <c r="A15" s="201"/>
      <c r="B15" s="201"/>
      <c r="C15" s="201"/>
      <c r="D15" s="201"/>
      <c r="E15" s="201"/>
      <c r="F15" s="201"/>
      <c r="G15" s="201"/>
      <c r="H15" s="201"/>
      <c r="I15" s="201"/>
    </row>
    <row r="16" spans="1:11" x14ac:dyDescent="0.25">
      <c r="A16" s="201"/>
      <c r="B16" s="201"/>
      <c r="C16" s="201"/>
      <c r="D16" s="201"/>
      <c r="E16" s="201"/>
      <c r="F16" s="201"/>
      <c r="G16" s="201"/>
      <c r="H16" s="201"/>
      <c r="I16" s="201"/>
    </row>
    <row r="17" spans="1:9" x14ac:dyDescent="0.25">
      <c r="A17" s="201"/>
      <c r="B17" s="201"/>
      <c r="C17" s="201"/>
      <c r="D17" s="201"/>
      <c r="E17" s="201"/>
      <c r="F17" s="201"/>
      <c r="G17" s="201"/>
      <c r="H17" s="201"/>
      <c r="I17" s="201"/>
    </row>
    <row r="18" spans="1:9" x14ac:dyDescent="0.25">
      <c r="A18" s="201"/>
      <c r="B18" s="201"/>
      <c r="C18" s="201"/>
      <c r="D18" s="201"/>
      <c r="E18" s="201"/>
      <c r="F18" s="201"/>
      <c r="G18" s="201"/>
      <c r="H18" s="201"/>
      <c r="I18" s="201"/>
    </row>
    <row r="19" spans="1:9" x14ac:dyDescent="0.25">
      <c r="A19" s="201"/>
      <c r="B19" s="201"/>
      <c r="C19" s="201"/>
      <c r="D19" s="201"/>
      <c r="E19" s="201"/>
      <c r="F19" s="201"/>
      <c r="G19" s="201"/>
      <c r="H19" s="201"/>
      <c r="I19" s="201"/>
    </row>
    <row r="20" spans="1:9" x14ac:dyDescent="0.25">
      <c r="A20" s="201"/>
      <c r="B20" s="201"/>
      <c r="C20" s="201"/>
      <c r="D20" s="201"/>
      <c r="E20" s="201"/>
      <c r="F20" s="201"/>
      <c r="G20" s="201"/>
      <c r="H20" s="201"/>
      <c r="I20" s="201"/>
    </row>
    <row r="21" spans="1:9" x14ac:dyDescent="0.25">
      <c r="A21" s="201"/>
      <c r="B21" s="201"/>
      <c r="C21" s="201"/>
      <c r="D21" s="201"/>
      <c r="E21" s="201"/>
      <c r="F21" s="201"/>
      <c r="G21" s="201"/>
      <c r="H21" s="201"/>
      <c r="I21" s="201"/>
    </row>
    <row r="22" spans="1:9" x14ac:dyDescent="0.25">
      <c r="A22" s="201"/>
      <c r="B22" s="201"/>
      <c r="C22" s="201"/>
      <c r="D22" s="201"/>
      <c r="E22" s="201"/>
      <c r="F22" s="201"/>
      <c r="G22" s="201"/>
      <c r="H22" s="201"/>
      <c r="I22" s="201"/>
    </row>
    <row r="23" spans="1:9" x14ac:dyDescent="0.25">
      <c r="A23" s="201"/>
      <c r="B23" s="201"/>
      <c r="C23" s="201"/>
      <c r="D23" s="201"/>
      <c r="E23" s="201"/>
      <c r="F23" s="201"/>
      <c r="G23" s="201"/>
      <c r="H23" s="201"/>
      <c r="I23" s="201"/>
    </row>
    <row r="24" spans="1:9" x14ac:dyDescent="0.25">
      <c r="A24" s="201"/>
      <c r="B24" s="201"/>
      <c r="C24" s="201"/>
      <c r="D24" s="201"/>
      <c r="E24" s="201"/>
      <c r="F24" s="201"/>
      <c r="G24" s="201"/>
      <c r="H24" s="201"/>
      <c r="I24" s="201"/>
    </row>
    <row r="25" spans="1:9" x14ac:dyDescent="0.25">
      <c r="A25" s="201"/>
      <c r="B25" s="201"/>
      <c r="C25" s="201"/>
      <c r="D25" s="201"/>
      <c r="E25" s="201"/>
      <c r="F25" s="201"/>
      <c r="G25" s="201"/>
      <c r="H25" s="201"/>
      <c r="I25" s="201"/>
    </row>
    <row r="26" spans="1:9" x14ac:dyDescent="0.25">
      <c r="A26" s="201"/>
      <c r="B26" s="201"/>
      <c r="C26" s="201"/>
      <c r="D26" s="201"/>
      <c r="E26" s="201"/>
      <c r="F26" s="201"/>
      <c r="G26" s="201"/>
      <c r="H26" s="201"/>
      <c r="I26" s="201"/>
    </row>
    <row r="27" spans="1:9" x14ac:dyDescent="0.25">
      <c r="A27" s="201"/>
      <c r="B27" s="201"/>
      <c r="C27" s="201"/>
      <c r="D27" s="201"/>
      <c r="E27" s="201"/>
      <c r="F27" s="201"/>
      <c r="G27" s="201"/>
      <c r="H27" s="201"/>
      <c r="I27" s="201"/>
    </row>
    <row r="28" spans="1:9" x14ac:dyDescent="0.25">
      <c r="A28" s="201"/>
      <c r="B28" s="201"/>
      <c r="C28" s="201"/>
      <c r="D28" s="201"/>
      <c r="E28" s="201"/>
      <c r="F28" s="201"/>
      <c r="G28" s="201"/>
      <c r="H28" s="201"/>
      <c r="I28" s="201"/>
    </row>
    <row r="29" spans="1:9" x14ac:dyDescent="0.25">
      <c r="A29" s="201"/>
      <c r="B29" s="201"/>
      <c r="C29" s="201"/>
      <c r="D29" s="201"/>
      <c r="E29" s="201"/>
      <c r="F29" s="201"/>
      <c r="G29" s="201"/>
      <c r="H29" s="201"/>
      <c r="I29" s="201"/>
    </row>
    <row r="30" spans="1:9" x14ac:dyDescent="0.25">
      <c r="A30" s="201"/>
      <c r="B30" s="201"/>
      <c r="C30" s="201"/>
      <c r="D30" s="201"/>
      <c r="E30" s="201"/>
      <c r="F30" s="201"/>
      <c r="G30" s="201"/>
      <c r="H30" s="201"/>
      <c r="I30" s="201"/>
    </row>
    <row r="31" spans="1:9" x14ac:dyDescent="0.25">
      <c r="A31" s="201"/>
      <c r="B31" s="201"/>
      <c r="C31" s="201"/>
      <c r="D31" s="201"/>
      <c r="E31" s="201"/>
      <c r="F31" s="201"/>
      <c r="G31" s="201"/>
      <c r="H31" s="201"/>
      <c r="I31" s="201"/>
    </row>
    <row r="32" spans="1:9" x14ac:dyDescent="0.25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9" x14ac:dyDescent="0.25">
      <c r="A33" s="201"/>
      <c r="B33" s="201"/>
      <c r="C33" s="201"/>
      <c r="D33" s="201"/>
      <c r="E33" s="201"/>
      <c r="F33" s="201"/>
      <c r="G33" s="201"/>
      <c r="H33" s="201"/>
      <c r="I33" s="201"/>
    </row>
    <row r="34" spans="1:9" x14ac:dyDescent="0.25">
      <c r="A34" s="201"/>
      <c r="B34" s="201"/>
      <c r="C34" s="201"/>
      <c r="D34" s="201"/>
      <c r="E34" s="201"/>
      <c r="F34" s="201"/>
      <c r="G34" s="201"/>
      <c r="H34" s="201"/>
      <c r="I34" s="201"/>
    </row>
    <row r="35" spans="1:9" x14ac:dyDescent="0.25">
      <c r="A35" s="201"/>
      <c r="B35" s="201"/>
      <c r="C35" s="201"/>
      <c r="D35" s="201"/>
      <c r="E35" s="201"/>
      <c r="F35" s="201"/>
      <c r="G35" s="201"/>
      <c r="H35" s="201"/>
      <c r="I35" s="201"/>
    </row>
    <row r="36" spans="1:9" x14ac:dyDescent="0.25">
      <c r="A36" s="201"/>
      <c r="B36" s="201"/>
      <c r="C36" s="201"/>
      <c r="D36" s="201"/>
      <c r="E36" s="201"/>
      <c r="F36" s="201"/>
      <c r="G36" s="201"/>
      <c r="H36" s="201"/>
      <c r="I36" s="201"/>
    </row>
    <row r="37" spans="1:9" x14ac:dyDescent="0.25">
      <c r="A37" s="201"/>
      <c r="B37" s="201"/>
      <c r="C37" s="201"/>
      <c r="D37" s="201"/>
      <c r="E37" s="201"/>
      <c r="F37" s="201"/>
      <c r="G37" s="201"/>
      <c r="H37" s="201"/>
      <c r="I37" s="201"/>
    </row>
    <row r="38" spans="1:9" ht="195" customHeight="1" x14ac:dyDescent="0.25">
      <c r="A38" s="201"/>
      <c r="B38" s="201"/>
      <c r="C38" s="201"/>
      <c r="D38" s="201"/>
      <c r="E38" s="201"/>
      <c r="F38" s="201"/>
      <c r="G38" s="201"/>
      <c r="H38" s="201"/>
      <c r="I38" s="201"/>
    </row>
    <row r="39" spans="1:9" x14ac:dyDescent="0.25">
      <c r="G39" s="3"/>
      <c r="H39" s="1"/>
      <c r="I39" s="3"/>
    </row>
    <row r="40" spans="1:9" x14ac:dyDescent="0.25">
      <c r="G40" s="3"/>
      <c r="H40" s="1"/>
      <c r="I40" s="1"/>
    </row>
    <row r="41" spans="1:9" x14ac:dyDescent="0.25">
      <c r="G41" s="3"/>
      <c r="H41" s="1"/>
      <c r="I41" s="1"/>
    </row>
    <row r="42" spans="1:9" x14ac:dyDescent="0.25">
      <c r="H42" s="1"/>
      <c r="I42" s="1"/>
    </row>
    <row r="43" spans="1:9" x14ac:dyDescent="0.25">
      <c r="H43" s="1"/>
      <c r="I43" s="1"/>
    </row>
    <row r="44" spans="1:9" x14ac:dyDescent="0.25">
      <c r="H44" s="1"/>
      <c r="I44" s="1"/>
    </row>
    <row r="45" spans="1:9" x14ac:dyDescent="0.25">
      <c r="H45" s="1"/>
      <c r="I45" s="1"/>
    </row>
  </sheetData>
  <mergeCells count="4">
    <mergeCell ref="A1:I1"/>
    <mergeCell ref="E5:E6"/>
    <mergeCell ref="A14:I38"/>
    <mergeCell ref="G13:H13"/>
  </mergeCells>
  <pageMargins left="0.25" right="0.25" top="0.75" bottom="0.75" header="0.3" footer="0.3"/>
  <pageSetup paperSize="9" scale="60" fitToHeight="0" orientation="landscape" r:id="rId1"/>
  <rowBreaks count="1" manualBreakCount="1">
    <brk id="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03521-56E2-4D52-BC42-4B553A730C5F}">
  <sheetPr>
    <pageSetUpPr fitToPage="1"/>
  </sheetPr>
  <dimension ref="A1:K44"/>
  <sheetViews>
    <sheetView zoomScale="70" zoomScaleNormal="70" zoomScaleSheetLayoutView="25" workbookViewId="0">
      <pane xSplit="8" ySplit="2" topLeftCell="I10" activePane="bottomRight" state="frozen"/>
      <selection pane="topRight" activeCell="I1" sqref="I1"/>
      <selection pane="bottomLeft" activeCell="A3" sqref="A3"/>
      <selection pane="bottomRight" activeCell="O24" sqref="O24"/>
    </sheetView>
  </sheetViews>
  <sheetFormatPr defaultRowHeight="15" x14ac:dyDescent="0.25"/>
  <cols>
    <col min="1" max="1" width="17.7109375" bestFit="1" customWidth="1"/>
    <col min="2" max="2" width="23.7109375" customWidth="1"/>
    <col min="3" max="3" width="28.42578125" customWidth="1"/>
    <col min="4" max="4" width="44" bestFit="1" customWidth="1"/>
    <col min="5" max="5" width="60.28515625" customWidth="1"/>
    <col min="6" max="6" width="24.85546875" customWidth="1"/>
    <col min="7" max="7" width="19.85546875" customWidth="1"/>
    <col min="8" max="8" width="10.140625" customWidth="1"/>
    <col min="9" max="9" width="18.85546875" customWidth="1"/>
  </cols>
  <sheetData>
    <row r="1" spans="1:11" ht="45.75" customHeight="1" thickBot="1" x14ac:dyDescent="0.3">
      <c r="A1" s="197"/>
      <c r="B1" s="197"/>
      <c r="C1" s="197"/>
      <c r="D1" s="197"/>
      <c r="E1" s="197"/>
      <c r="F1" s="197"/>
      <c r="G1" s="197"/>
      <c r="H1" s="197"/>
      <c r="I1" s="197"/>
    </row>
    <row r="2" spans="1:11" ht="102.6" customHeight="1" thickBot="1" x14ac:dyDescent="0.3">
      <c r="A2" s="8" t="s">
        <v>0</v>
      </c>
      <c r="B2" s="5" t="s">
        <v>4</v>
      </c>
      <c r="C2" s="5" t="s">
        <v>8</v>
      </c>
      <c r="D2" s="5" t="s">
        <v>7</v>
      </c>
      <c r="E2" s="5" t="s">
        <v>1</v>
      </c>
      <c r="F2" s="5" t="s">
        <v>2</v>
      </c>
      <c r="G2" s="5" t="s">
        <v>5</v>
      </c>
      <c r="H2" s="12" t="s">
        <v>3</v>
      </c>
      <c r="I2" s="9" t="s">
        <v>6</v>
      </c>
    </row>
    <row r="3" spans="1:11" ht="102.6" customHeight="1" thickBot="1" x14ac:dyDescent="0.3">
      <c r="A3" s="8" t="s">
        <v>11</v>
      </c>
      <c r="B3" s="5" t="s">
        <v>92</v>
      </c>
      <c r="C3" s="5"/>
      <c r="D3" s="5"/>
      <c r="E3" s="5"/>
      <c r="F3" s="5"/>
      <c r="G3" s="5"/>
      <c r="H3" s="12"/>
      <c r="I3" s="9"/>
    </row>
    <row r="4" spans="1:11" ht="252" customHeight="1" thickBot="1" x14ac:dyDescent="0.3">
      <c r="A4" s="7" t="s">
        <v>12</v>
      </c>
      <c r="B4" s="6" t="s">
        <v>13</v>
      </c>
      <c r="C4" s="6" t="s">
        <v>14</v>
      </c>
      <c r="D4" s="6" t="s">
        <v>15</v>
      </c>
      <c r="E4" s="16"/>
      <c r="F4" s="6">
        <v>414</v>
      </c>
      <c r="G4" s="13">
        <v>0</v>
      </c>
      <c r="H4" s="6">
        <v>8</v>
      </c>
      <c r="I4" s="14">
        <f t="shared" ref="I4:I10" si="0">H4*G4</f>
        <v>0</v>
      </c>
      <c r="K4" s="4"/>
    </row>
    <row r="5" spans="1:11" ht="343.35" customHeight="1" thickBot="1" x14ac:dyDescent="0.3">
      <c r="A5" s="7" t="s">
        <v>16</v>
      </c>
      <c r="B5" s="6" t="s">
        <v>10</v>
      </c>
      <c r="C5" s="6" t="s">
        <v>20</v>
      </c>
      <c r="D5" s="6" t="s">
        <v>19</v>
      </c>
      <c r="E5" s="198"/>
      <c r="F5" s="6">
        <v>414</v>
      </c>
      <c r="G5" s="13">
        <v>0</v>
      </c>
      <c r="H5" s="6">
        <v>4</v>
      </c>
      <c r="I5" s="14">
        <f t="shared" si="0"/>
        <v>0</v>
      </c>
    </row>
    <row r="6" spans="1:11" ht="362.1" customHeight="1" thickBot="1" x14ac:dyDescent="0.3">
      <c r="A6" s="7" t="s">
        <v>17</v>
      </c>
      <c r="B6" s="6" t="s">
        <v>18</v>
      </c>
      <c r="C6" s="6" t="s">
        <v>21</v>
      </c>
      <c r="D6" s="6" t="s">
        <v>40</v>
      </c>
      <c r="E6" s="199"/>
      <c r="F6" s="6">
        <v>414</v>
      </c>
      <c r="G6" s="13">
        <v>0</v>
      </c>
      <c r="H6" s="6">
        <v>8</v>
      </c>
      <c r="I6" s="14">
        <f t="shared" si="0"/>
        <v>0</v>
      </c>
      <c r="K6" s="4"/>
    </row>
    <row r="7" spans="1:11" ht="352.7" customHeight="1" thickBot="1" x14ac:dyDescent="0.4">
      <c r="A7" s="7" t="s">
        <v>22</v>
      </c>
      <c r="B7" s="6" t="s">
        <v>23</v>
      </c>
      <c r="C7" s="6" t="s">
        <v>24</v>
      </c>
      <c r="D7" s="6" t="s">
        <v>25</v>
      </c>
      <c r="E7" s="10"/>
      <c r="F7" s="6">
        <v>414</v>
      </c>
      <c r="G7" s="13">
        <v>0</v>
      </c>
      <c r="H7" s="6">
        <v>16</v>
      </c>
      <c r="I7" s="14">
        <f t="shared" si="0"/>
        <v>0</v>
      </c>
    </row>
    <row r="8" spans="1:11" ht="315.75" thickBot="1" x14ac:dyDescent="0.4">
      <c r="A8" s="7" t="s">
        <v>26</v>
      </c>
      <c r="B8" s="6" t="s">
        <v>9</v>
      </c>
      <c r="C8" s="6" t="s">
        <v>27</v>
      </c>
      <c r="D8" s="6" t="s">
        <v>95</v>
      </c>
      <c r="E8" s="10"/>
      <c r="F8" s="6">
        <v>414</v>
      </c>
      <c r="G8" s="13">
        <v>0</v>
      </c>
      <c r="H8" s="6">
        <v>1</v>
      </c>
      <c r="I8" s="14">
        <f t="shared" si="0"/>
        <v>0</v>
      </c>
      <c r="K8" s="4"/>
    </row>
    <row r="9" spans="1:11" ht="316.7" customHeight="1" thickBot="1" x14ac:dyDescent="0.4">
      <c r="A9" s="7" t="s">
        <v>28</v>
      </c>
      <c r="B9" s="6" t="s">
        <v>30</v>
      </c>
      <c r="C9" s="6" t="s">
        <v>32</v>
      </c>
      <c r="D9" s="6" t="s">
        <v>34</v>
      </c>
      <c r="E9" s="15"/>
      <c r="F9" s="6">
        <v>414</v>
      </c>
      <c r="G9" s="13">
        <v>0</v>
      </c>
      <c r="H9" s="6">
        <v>1</v>
      </c>
      <c r="I9" s="14">
        <f t="shared" si="0"/>
        <v>0</v>
      </c>
    </row>
    <row r="10" spans="1:11" ht="305.10000000000002" customHeight="1" thickBot="1" x14ac:dyDescent="0.4">
      <c r="A10" s="7" t="s">
        <v>29</v>
      </c>
      <c r="B10" s="6" t="s">
        <v>31</v>
      </c>
      <c r="C10" s="6" t="s">
        <v>33</v>
      </c>
      <c r="D10" s="6" t="s">
        <v>35</v>
      </c>
      <c r="E10" s="15"/>
      <c r="F10" s="6">
        <v>414</v>
      </c>
      <c r="G10" s="13">
        <v>0</v>
      </c>
      <c r="H10" s="6">
        <v>1</v>
      </c>
      <c r="I10" s="14">
        <f t="shared" si="0"/>
        <v>0</v>
      </c>
      <c r="K10" s="4"/>
    </row>
    <row r="11" spans="1:11" ht="213.6" customHeight="1" thickBot="1" x14ac:dyDescent="0.4">
      <c r="A11" s="7" t="s">
        <v>36</v>
      </c>
      <c r="B11" s="6" t="s">
        <v>37</v>
      </c>
      <c r="C11" s="6" t="s">
        <v>38</v>
      </c>
      <c r="D11" s="6" t="s">
        <v>39</v>
      </c>
      <c r="E11" s="10"/>
      <c r="F11" s="6">
        <v>414</v>
      </c>
      <c r="G11" s="13">
        <v>0</v>
      </c>
      <c r="H11" s="6">
        <v>1</v>
      </c>
      <c r="I11" s="11">
        <f>H11*G11</f>
        <v>0</v>
      </c>
    </row>
    <row r="12" spans="1:11" ht="21" x14ac:dyDescent="0.25">
      <c r="A12" s="1"/>
      <c r="B12" s="2"/>
      <c r="C12" s="1"/>
      <c r="D12" s="1"/>
      <c r="F12" s="1"/>
      <c r="G12" s="202" t="s">
        <v>91</v>
      </c>
      <c r="H12" s="202"/>
      <c r="I12" s="146">
        <f>SUM(I4:I11)</f>
        <v>0</v>
      </c>
    </row>
    <row r="13" spans="1:11" x14ac:dyDescent="0.25">
      <c r="A13" s="200" t="s">
        <v>41</v>
      </c>
      <c r="B13" s="201"/>
      <c r="C13" s="201"/>
      <c r="D13" s="201"/>
      <c r="E13" s="201"/>
      <c r="F13" s="201"/>
      <c r="G13" s="201"/>
      <c r="H13" s="201"/>
      <c r="I13" s="201"/>
    </row>
    <row r="14" spans="1:11" x14ac:dyDescent="0.25">
      <c r="A14" s="201"/>
      <c r="B14" s="201"/>
      <c r="C14" s="201"/>
      <c r="D14" s="201"/>
      <c r="E14" s="201"/>
      <c r="F14" s="201"/>
      <c r="G14" s="201"/>
      <c r="H14" s="201"/>
      <c r="I14" s="201"/>
    </row>
    <row r="15" spans="1:11" x14ac:dyDescent="0.25">
      <c r="A15" s="201"/>
      <c r="B15" s="201"/>
      <c r="C15" s="201"/>
      <c r="D15" s="201"/>
      <c r="E15" s="201"/>
      <c r="F15" s="201"/>
      <c r="G15" s="201"/>
      <c r="H15" s="201"/>
      <c r="I15" s="201"/>
    </row>
    <row r="16" spans="1:11" x14ac:dyDescent="0.25">
      <c r="A16" s="201"/>
      <c r="B16" s="201"/>
      <c r="C16" s="201"/>
      <c r="D16" s="201"/>
      <c r="E16" s="201"/>
      <c r="F16" s="201"/>
      <c r="G16" s="201"/>
      <c r="H16" s="201"/>
      <c r="I16" s="201"/>
    </row>
    <row r="17" spans="1:9" x14ac:dyDescent="0.25">
      <c r="A17" s="201"/>
      <c r="B17" s="201"/>
      <c r="C17" s="201"/>
      <c r="D17" s="201"/>
      <c r="E17" s="201"/>
      <c r="F17" s="201"/>
      <c r="G17" s="201"/>
      <c r="H17" s="201"/>
      <c r="I17" s="201"/>
    </row>
    <row r="18" spans="1:9" x14ac:dyDescent="0.25">
      <c r="A18" s="201"/>
      <c r="B18" s="201"/>
      <c r="C18" s="201"/>
      <c r="D18" s="201"/>
      <c r="E18" s="201"/>
      <c r="F18" s="201"/>
      <c r="G18" s="201"/>
      <c r="H18" s="201"/>
      <c r="I18" s="201"/>
    </row>
    <row r="19" spans="1:9" x14ac:dyDescent="0.25">
      <c r="A19" s="201"/>
      <c r="B19" s="201"/>
      <c r="C19" s="201"/>
      <c r="D19" s="201"/>
      <c r="E19" s="201"/>
      <c r="F19" s="201"/>
      <c r="G19" s="201"/>
      <c r="H19" s="201"/>
      <c r="I19" s="201"/>
    </row>
    <row r="20" spans="1:9" x14ac:dyDescent="0.25">
      <c r="A20" s="201"/>
      <c r="B20" s="201"/>
      <c r="C20" s="201"/>
      <c r="D20" s="201"/>
      <c r="E20" s="201"/>
      <c r="F20" s="201"/>
      <c r="G20" s="201"/>
      <c r="H20" s="201"/>
      <c r="I20" s="201"/>
    </row>
    <row r="21" spans="1:9" x14ac:dyDescent="0.25">
      <c r="A21" s="201"/>
      <c r="B21" s="201"/>
      <c r="C21" s="201"/>
      <c r="D21" s="201"/>
      <c r="E21" s="201"/>
      <c r="F21" s="201"/>
      <c r="G21" s="201"/>
      <c r="H21" s="201"/>
      <c r="I21" s="201"/>
    </row>
    <row r="22" spans="1:9" x14ac:dyDescent="0.25">
      <c r="A22" s="201"/>
      <c r="B22" s="201"/>
      <c r="C22" s="201"/>
      <c r="D22" s="201"/>
      <c r="E22" s="201"/>
      <c r="F22" s="201"/>
      <c r="G22" s="201"/>
      <c r="H22" s="201"/>
      <c r="I22" s="201"/>
    </row>
    <row r="23" spans="1:9" x14ac:dyDescent="0.25">
      <c r="A23" s="201"/>
      <c r="B23" s="201"/>
      <c r="C23" s="201"/>
      <c r="D23" s="201"/>
      <c r="E23" s="201"/>
      <c r="F23" s="201"/>
      <c r="G23" s="201"/>
      <c r="H23" s="201"/>
      <c r="I23" s="201"/>
    </row>
    <row r="24" spans="1:9" x14ac:dyDescent="0.25">
      <c r="A24" s="201"/>
      <c r="B24" s="201"/>
      <c r="C24" s="201"/>
      <c r="D24" s="201"/>
      <c r="E24" s="201"/>
      <c r="F24" s="201"/>
      <c r="G24" s="201"/>
      <c r="H24" s="201"/>
      <c r="I24" s="201"/>
    </row>
    <row r="25" spans="1:9" x14ac:dyDescent="0.25">
      <c r="A25" s="201"/>
      <c r="B25" s="201"/>
      <c r="C25" s="201"/>
      <c r="D25" s="201"/>
      <c r="E25" s="201"/>
      <c r="F25" s="201"/>
      <c r="G25" s="201"/>
      <c r="H25" s="201"/>
      <c r="I25" s="201"/>
    </row>
    <row r="26" spans="1:9" x14ac:dyDescent="0.25">
      <c r="A26" s="201"/>
      <c r="B26" s="201"/>
      <c r="C26" s="201"/>
      <c r="D26" s="201"/>
      <c r="E26" s="201"/>
      <c r="F26" s="201"/>
      <c r="G26" s="201"/>
      <c r="H26" s="201"/>
      <c r="I26" s="201"/>
    </row>
    <row r="27" spans="1:9" x14ac:dyDescent="0.25">
      <c r="A27" s="201"/>
      <c r="B27" s="201"/>
      <c r="C27" s="201"/>
      <c r="D27" s="201"/>
      <c r="E27" s="201"/>
      <c r="F27" s="201"/>
      <c r="G27" s="201"/>
      <c r="H27" s="201"/>
      <c r="I27" s="201"/>
    </row>
    <row r="28" spans="1:9" x14ac:dyDescent="0.25">
      <c r="A28" s="201"/>
      <c r="B28" s="201"/>
      <c r="C28" s="201"/>
      <c r="D28" s="201"/>
      <c r="E28" s="201"/>
      <c r="F28" s="201"/>
      <c r="G28" s="201"/>
      <c r="H28" s="201"/>
      <c r="I28" s="201"/>
    </row>
    <row r="29" spans="1:9" x14ac:dyDescent="0.25">
      <c r="A29" s="201"/>
      <c r="B29" s="201"/>
      <c r="C29" s="201"/>
      <c r="D29" s="201"/>
      <c r="E29" s="201"/>
      <c r="F29" s="201"/>
      <c r="G29" s="201"/>
      <c r="H29" s="201"/>
      <c r="I29" s="201"/>
    </row>
    <row r="30" spans="1:9" x14ac:dyDescent="0.25">
      <c r="A30" s="201"/>
      <c r="B30" s="201"/>
      <c r="C30" s="201"/>
      <c r="D30" s="201"/>
      <c r="E30" s="201"/>
      <c r="F30" s="201"/>
      <c r="G30" s="201"/>
      <c r="H30" s="201"/>
      <c r="I30" s="201"/>
    </row>
    <row r="31" spans="1:9" x14ac:dyDescent="0.25">
      <c r="A31" s="201"/>
      <c r="B31" s="201"/>
      <c r="C31" s="201"/>
      <c r="D31" s="201"/>
      <c r="E31" s="201"/>
      <c r="F31" s="201"/>
      <c r="G31" s="201"/>
      <c r="H31" s="201"/>
      <c r="I31" s="201"/>
    </row>
    <row r="32" spans="1:9" x14ac:dyDescent="0.25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9" x14ac:dyDescent="0.25">
      <c r="A33" s="201"/>
      <c r="B33" s="201"/>
      <c r="C33" s="201"/>
      <c r="D33" s="201"/>
      <c r="E33" s="201"/>
      <c r="F33" s="201"/>
      <c r="G33" s="201"/>
      <c r="H33" s="201"/>
      <c r="I33" s="201"/>
    </row>
    <row r="34" spans="1:9" x14ac:dyDescent="0.25">
      <c r="A34" s="201"/>
      <c r="B34" s="201"/>
      <c r="C34" s="201"/>
      <c r="D34" s="201"/>
      <c r="E34" s="201"/>
      <c r="F34" s="201"/>
      <c r="G34" s="201"/>
      <c r="H34" s="201"/>
      <c r="I34" s="201"/>
    </row>
    <row r="35" spans="1:9" x14ac:dyDescent="0.25">
      <c r="A35" s="201"/>
      <c r="B35" s="201"/>
      <c r="C35" s="201"/>
      <c r="D35" s="201"/>
      <c r="E35" s="201"/>
      <c r="F35" s="201"/>
      <c r="G35" s="201"/>
      <c r="H35" s="201"/>
      <c r="I35" s="201"/>
    </row>
    <row r="36" spans="1:9" x14ac:dyDescent="0.25">
      <c r="A36" s="201"/>
      <c r="B36" s="201"/>
      <c r="C36" s="201"/>
      <c r="D36" s="201"/>
      <c r="E36" s="201"/>
      <c r="F36" s="201"/>
      <c r="G36" s="201"/>
      <c r="H36" s="201"/>
      <c r="I36" s="201"/>
    </row>
    <row r="37" spans="1:9" ht="195" customHeight="1" x14ac:dyDescent="0.25">
      <c r="A37" s="201"/>
      <c r="B37" s="201"/>
      <c r="C37" s="201"/>
      <c r="D37" s="201"/>
      <c r="E37" s="201"/>
      <c r="F37" s="201"/>
      <c r="G37" s="201"/>
      <c r="H37" s="201"/>
      <c r="I37" s="201"/>
    </row>
    <row r="38" spans="1:9" x14ac:dyDescent="0.25">
      <c r="G38" s="3"/>
      <c r="H38" s="1"/>
      <c r="I38" s="3"/>
    </row>
    <row r="39" spans="1:9" x14ac:dyDescent="0.25">
      <c r="G39" s="3"/>
      <c r="H39" s="1"/>
      <c r="I39" s="1"/>
    </row>
    <row r="40" spans="1:9" x14ac:dyDescent="0.25">
      <c r="G40" s="3"/>
      <c r="H40" s="1"/>
      <c r="I40" s="1"/>
    </row>
    <row r="41" spans="1:9" x14ac:dyDescent="0.25">
      <c r="H41" s="1"/>
      <c r="I41" s="1"/>
    </row>
    <row r="42" spans="1:9" x14ac:dyDescent="0.25">
      <c r="H42" s="1"/>
      <c r="I42" s="1"/>
    </row>
    <row r="43" spans="1:9" x14ac:dyDescent="0.25">
      <c r="H43" s="1"/>
      <c r="I43" s="1"/>
    </row>
    <row r="44" spans="1:9" x14ac:dyDescent="0.25">
      <c r="H44" s="1"/>
      <c r="I44" s="1"/>
    </row>
  </sheetData>
  <mergeCells count="4">
    <mergeCell ref="A1:I1"/>
    <mergeCell ref="E5:E6"/>
    <mergeCell ref="G12:H12"/>
    <mergeCell ref="A13:I37"/>
  </mergeCells>
  <pageMargins left="0.25" right="0.25" top="0.75" bottom="0.75" header="0.3" footer="0.3"/>
  <pageSetup paperSize="9" scale="60" fitToHeight="0" orientation="landscape" r:id="rId1"/>
  <rowBreaks count="1" manualBreakCount="1">
    <brk id="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36-6967-45F9-AC31-9BE1A360F3C1}">
  <sheetPr>
    <pageSetUpPr fitToPage="1"/>
  </sheetPr>
  <dimension ref="A1:K44"/>
  <sheetViews>
    <sheetView zoomScale="70" zoomScaleNormal="70" zoomScaleSheetLayoutView="25" workbookViewId="0">
      <pane xSplit="8" ySplit="2" topLeftCell="I10" activePane="bottomRight" state="frozen"/>
      <selection pane="topRight" activeCell="I1" sqref="I1"/>
      <selection pane="bottomLeft" activeCell="A3" sqref="A3"/>
      <selection pane="bottomRight" activeCell="O24" sqref="O24"/>
    </sheetView>
  </sheetViews>
  <sheetFormatPr defaultRowHeight="15" x14ac:dyDescent="0.25"/>
  <cols>
    <col min="1" max="1" width="17.7109375" bestFit="1" customWidth="1"/>
    <col min="2" max="2" width="23.7109375" customWidth="1"/>
    <col min="3" max="3" width="28.42578125" customWidth="1"/>
    <col min="4" max="4" width="44" bestFit="1" customWidth="1"/>
    <col min="5" max="5" width="60.28515625" customWidth="1"/>
    <col min="6" max="6" width="24.85546875" customWidth="1"/>
    <col min="7" max="7" width="19.85546875" customWidth="1"/>
    <col min="8" max="8" width="10.140625" customWidth="1"/>
    <col min="9" max="9" width="18.85546875" customWidth="1"/>
  </cols>
  <sheetData>
    <row r="1" spans="1:11" ht="45.75" customHeight="1" thickBot="1" x14ac:dyDescent="0.3">
      <c r="A1" s="197"/>
      <c r="B1" s="197"/>
      <c r="C1" s="197"/>
      <c r="D1" s="197"/>
      <c r="E1" s="197"/>
      <c r="F1" s="197"/>
      <c r="G1" s="197"/>
      <c r="H1" s="197"/>
      <c r="I1" s="197"/>
    </row>
    <row r="2" spans="1:11" ht="102.6" customHeight="1" thickBot="1" x14ac:dyDescent="0.3">
      <c r="A2" s="8" t="s">
        <v>0</v>
      </c>
      <c r="B2" s="5" t="s">
        <v>4</v>
      </c>
      <c r="C2" s="5" t="s">
        <v>8</v>
      </c>
      <c r="D2" s="5" t="s">
        <v>7</v>
      </c>
      <c r="E2" s="5" t="s">
        <v>1</v>
      </c>
      <c r="F2" s="5" t="s">
        <v>2</v>
      </c>
      <c r="G2" s="5" t="s">
        <v>5</v>
      </c>
      <c r="H2" s="12" t="s">
        <v>3</v>
      </c>
      <c r="I2" s="9" t="s">
        <v>6</v>
      </c>
    </row>
    <row r="3" spans="1:11" ht="102.6" customHeight="1" thickBot="1" x14ac:dyDescent="0.3">
      <c r="A3" s="8" t="s">
        <v>11</v>
      </c>
      <c r="B3" s="5" t="s">
        <v>92</v>
      </c>
      <c r="C3" s="5"/>
      <c r="D3" s="5"/>
      <c r="E3" s="5"/>
      <c r="F3" s="5"/>
      <c r="G3" s="5"/>
      <c r="H3" s="12"/>
      <c r="I3" s="9"/>
    </row>
    <row r="4" spans="1:11" ht="252" customHeight="1" thickBot="1" x14ac:dyDescent="0.3">
      <c r="A4" s="7" t="s">
        <v>12</v>
      </c>
      <c r="B4" s="6" t="s">
        <v>13</v>
      </c>
      <c r="C4" s="6" t="s">
        <v>14</v>
      </c>
      <c r="D4" s="6" t="s">
        <v>15</v>
      </c>
      <c r="E4" s="16"/>
      <c r="F4" s="6">
        <v>414</v>
      </c>
      <c r="G4" s="13">
        <v>0</v>
      </c>
      <c r="H4" s="6">
        <v>8</v>
      </c>
      <c r="I4" s="14">
        <f t="shared" ref="I4:I10" si="0">H4*G4</f>
        <v>0</v>
      </c>
      <c r="K4" s="4"/>
    </row>
    <row r="5" spans="1:11" ht="343.35" customHeight="1" thickBot="1" x14ac:dyDescent="0.3">
      <c r="A5" s="7" t="s">
        <v>16</v>
      </c>
      <c r="B5" s="6" t="s">
        <v>10</v>
      </c>
      <c r="C5" s="6" t="s">
        <v>20</v>
      </c>
      <c r="D5" s="6" t="s">
        <v>19</v>
      </c>
      <c r="E5" s="198"/>
      <c r="F5" s="6">
        <v>414</v>
      </c>
      <c r="G5" s="13">
        <v>0</v>
      </c>
      <c r="H5" s="6">
        <v>4</v>
      </c>
      <c r="I5" s="14">
        <f t="shared" si="0"/>
        <v>0</v>
      </c>
    </row>
    <row r="6" spans="1:11" ht="362.1" customHeight="1" thickBot="1" x14ac:dyDescent="0.3">
      <c r="A6" s="7" t="s">
        <v>17</v>
      </c>
      <c r="B6" s="6" t="s">
        <v>18</v>
      </c>
      <c r="C6" s="6" t="s">
        <v>21</v>
      </c>
      <c r="D6" s="6" t="s">
        <v>40</v>
      </c>
      <c r="E6" s="199"/>
      <c r="F6" s="6">
        <v>414</v>
      </c>
      <c r="G6" s="13">
        <v>0</v>
      </c>
      <c r="H6" s="6">
        <v>8</v>
      </c>
      <c r="I6" s="14">
        <f t="shared" si="0"/>
        <v>0</v>
      </c>
      <c r="K6" s="4"/>
    </row>
    <row r="7" spans="1:11" ht="352.7" customHeight="1" thickBot="1" x14ac:dyDescent="0.4">
      <c r="A7" s="7" t="s">
        <v>22</v>
      </c>
      <c r="B7" s="6" t="s">
        <v>23</v>
      </c>
      <c r="C7" s="6" t="s">
        <v>24</v>
      </c>
      <c r="D7" s="6" t="s">
        <v>25</v>
      </c>
      <c r="E7" s="10"/>
      <c r="F7" s="6">
        <v>414</v>
      </c>
      <c r="G7" s="13">
        <v>0</v>
      </c>
      <c r="H7" s="6">
        <v>16</v>
      </c>
      <c r="I7" s="14">
        <f t="shared" si="0"/>
        <v>0</v>
      </c>
    </row>
    <row r="8" spans="1:11" ht="315.75" thickBot="1" x14ac:dyDescent="0.4">
      <c r="A8" s="7" t="s">
        <v>26</v>
      </c>
      <c r="B8" s="6" t="s">
        <v>9</v>
      </c>
      <c r="C8" s="6" t="s">
        <v>27</v>
      </c>
      <c r="D8" s="6" t="s">
        <v>95</v>
      </c>
      <c r="E8" s="10"/>
      <c r="F8" s="6">
        <v>414</v>
      </c>
      <c r="G8" s="13">
        <v>0</v>
      </c>
      <c r="H8" s="6">
        <v>1</v>
      </c>
      <c r="I8" s="14">
        <f t="shared" si="0"/>
        <v>0</v>
      </c>
      <c r="K8" s="4"/>
    </row>
    <row r="9" spans="1:11" ht="316.7" customHeight="1" thickBot="1" x14ac:dyDescent="0.4">
      <c r="A9" s="7" t="s">
        <v>28</v>
      </c>
      <c r="B9" s="6" t="s">
        <v>30</v>
      </c>
      <c r="C9" s="6" t="s">
        <v>32</v>
      </c>
      <c r="D9" s="6" t="s">
        <v>34</v>
      </c>
      <c r="E9" s="15"/>
      <c r="F9" s="6">
        <v>414</v>
      </c>
      <c r="G9" s="13">
        <v>0</v>
      </c>
      <c r="H9" s="6">
        <v>1</v>
      </c>
      <c r="I9" s="14">
        <f t="shared" si="0"/>
        <v>0</v>
      </c>
    </row>
    <row r="10" spans="1:11" ht="305.10000000000002" customHeight="1" thickBot="1" x14ac:dyDescent="0.4">
      <c r="A10" s="7" t="s">
        <v>29</v>
      </c>
      <c r="B10" s="6" t="s">
        <v>31</v>
      </c>
      <c r="C10" s="6" t="s">
        <v>33</v>
      </c>
      <c r="D10" s="6" t="s">
        <v>35</v>
      </c>
      <c r="E10" s="15"/>
      <c r="F10" s="6">
        <v>414</v>
      </c>
      <c r="G10" s="13">
        <v>0</v>
      </c>
      <c r="H10" s="6">
        <v>1</v>
      </c>
      <c r="I10" s="14">
        <f t="shared" si="0"/>
        <v>0</v>
      </c>
      <c r="K10" s="4"/>
    </row>
    <row r="11" spans="1:11" ht="213.6" customHeight="1" thickBot="1" x14ac:dyDescent="0.4">
      <c r="A11" s="7" t="s">
        <v>36</v>
      </c>
      <c r="B11" s="6" t="s">
        <v>37</v>
      </c>
      <c r="C11" s="6" t="s">
        <v>38</v>
      </c>
      <c r="D11" s="6" t="s">
        <v>39</v>
      </c>
      <c r="E11" s="10"/>
      <c r="F11" s="6">
        <v>414</v>
      </c>
      <c r="G11" s="13">
        <v>0</v>
      </c>
      <c r="H11" s="6">
        <v>1</v>
      </c>
      <c r="I11" s="11">
        <f>H11*G11</f>
        <v>0</v>
      </c>
    </row>
    <row r="12" spans="1:11" ht="21" x14ac:dyDescent="0.25">
      <c r="A12" s="1"/>
      <c r="B12" s="2"/>
      <c r="C12" s="1"/>
      <c r="D12" s="1"/>
      <c r="F12" s="1"/>
      <c r="G12" s="202" t="s">
        <v>91</v>
      </c>
      <c r="H12" s="202"/>
      <c r="I12" s="146">
        <f>SUM(I4:I11)</f>
        <v>0</v>
      </c>
    </row>
    <row r="13" spans="1:11" x14ac:dyDescent="0.25">
      <c r="A13" s="200" t="s">
        <v>41</v>
      </c>
      <c r="B13" s="201"/>
      <c r="C13" s="201"/>
      <c r="D13" s="201"/>
      <c r="E13" s="201"/>
      <c r="F13" s="201"/>
      <c r="G13" s="201"/>
      <c r="H13" s="201"/>
      <c r="I13" s="201"/>
    </row>
    <row r="14" spans="1:11" x14ac:dyDescent="0.25">
      <c r="A14" s="201"/>
      <c r="B14" s="201"/>
      <c r="C14" s="201"/>
      <c r="D14" s="201"/>
      <c r="E14" s="201"/>
      <c r="F14" s="201"/>
      <c r="G14" s="201"/>
      <c r="H14" s="201"/>
      <c r="I14" s="201"/>
    </row>
    <row r="15" spans="1:11" x14ac:dyDescent="0.25">
      <c r="A15" s="201"/>
      <c r="B15" s="201"/>
      <c r="C15" s="201"/>
      <c r="D15" s="201"/>
      <c r="E15" s="201"/>
      <c r="F15" s="201"/>
      <c r="G15" s="201"/>
      <c r="H15" s="201"/>
      <c r="I15" s="201"/>
    </row>
    <row r="16" spans="1:11" x14ac:dyDescent="0.25">
      <c r="A16" s="201"/>
      <c r="B16" s="201"/>
      <c r="C16" s="201"/>
      <c r="D16" s="201"/>
      <c r="E16" s="201"/>
      <c r="F16" s="201"/>
      <c r="G16" s="201"/>
      <c r="H16" s="201"/>
      <c r="I16" s="201"/>
    </row>
    <row r="17" spans="1:9" x14ac:dyDescent="0.25">
      <c r="A17" s="201"/>
      <c r="B17" s="201"/>
      <c r="C17" s="201"/>
      <c r="D17" s="201"/>
      <c r="E17" s="201"/>
      <c r="F17" s="201"/>
      <c r="G17" s="201"/>
      <c r="H17" s="201"/>
      <c r="I17" s="201"/>
    </row>
    <row r="18" spans="1:9" x14ac:dyDescent="0.25">
      <c r="A18" s="201"/>
      <c r="B18" s="201"/>
      <c r="C18" s="201"/>
      <c r="D18" s="201"/>
      <c r="E18" s="201"/>
      <c r="F18" s="201"/>
      <c r="G18" s="201"/>
      <c r="H18" s="201"/>
      <c r="I18" s="201"/>
    </row>
    <row r="19" spans="1:9" x14ac:dyDescent="0.25">
      <c r="A19" s="201"/>
      <c r="B19" s="201"/>
      <c r="C19" s="201"/>
      <c r="D19" s="201"/>
      <c r="E19" s="201"/>
      <c r="F19" s="201"/>
      <c r="G19" s="201"/>
      <c r="H19" s="201"/>
      <c r="I19" s="201"/>
    </row>
    <row r="20" spans="1:9" x14ac:dyDescent="0.25">
      <c r="A20" s="201"/>
      <c r="B20" s="201"/>
      <c r="C20" s="201"/>
      <c r="D20" s="201"/>
      <c r="E20" s="201"/>
      <c r="F20" s="201"/>
      <c r="G20" s="201"/>
      <c r="H20" s="201"/>
      <c r="I20" s="201"/>
    </row>
    <row r="21" spans="1:9" x14ac:dyDescent="0.25">
      <c r="A21" s="201"/>
      <c r="B21" s="201"/>
      <c r="C21" s="201"/>
      <c r="D21" s="201"/>
      <c r="E21" s="201"/>
      <c r="F21" s="201"/>
      <c r="G21" s="201"/>
      <c r="H21" s="201"/>
      <c r="I21" s="201"/>
    </row>
    <row r="22" spans="1:9" x14ac:dyDescent="0.25">
      <c r="A22" s="201"/>
      <c r="B22" s="201"/>
      <c r="C22" s="201"/>
      <c r="D22" s="201"/>
      <c r="E22" s="201"/>
      <c r="F22" s="201"/>
      <c r="G22" s="201"/>
      <c r="H22" s="201"/>
      <c r="I22" s="201"/>
    </row>
    <row r="23" spans="1:9" x14ac:dyDescent="0.25">
      <c r="A23" s="201"/>
      <c r="B23" s="201"/>
      <c r="C23" s="201"/>
      <c r="D23" s="201"/>
      <c r="E23" s="201"/>
      <c r="F23" s="201"/>
      <c r="G23" s="201"/>
      <c r="H23" s="201"/>
      <c r="I23" s="201"/>
    </row>
    <row r="24" spans="1:9" x14ac:dyDescent="0.25">
      <c r="A24" s="201"/>
      <c r="B24" s="201"/>
      <c r="C24" s="201"/>
      <c r="D24" s="201"/>
      <c r="E24" s="201"/>
      <c r="F24" s="201"/>
      <c r="G24" s="201"/>
      <c r="H24" s="201"/>
      <c r="I24" s="201"/>
    </row>
    <row r="25" spans="1:9" x14ac:dyDescent="0.25">
      <c r="A25" s="201"/>
      <c r="B25" s="201"/>
      <c r="C25" s="201"/>
      <c r="D25" s="201"/>
      <c r="E25" s="201"/>
      <c r="F25" s="201"/>
      <c r="G25" s="201"/>
      <c r="H25" s="201"/>
      <c r="I25" s="201"/>
    </row>
    <row r="26" spans="1:9" x14ac:dyDescent="0.25">
      <c r="A26" s="201"/>
      <c r="B26" s="201"/>
      <c r="C26" s="201"/>
      <c r="D26" s="201"/>
      <c r="E26" s="201"/>
      <c r="F26" s="201"/>
      <c r="G26" s="201"/>
      <c r="H26" s="201"/>
      <c r="I26" s="201"/>
    </row>
    <row r="27" spans="1:9" x14ac:dyDescent="0.25">
      <c r="A27" s="201"/>
      <c r="B27" s="201"/>
      <c r="C27" s="201"/>
      <c r="D27" s="201"/>
      <c r="E27" s="201"/>
      <c r="F27" s="201"/>
      <c r="G27" s="201"/>
      <c r="H27" s="201"/>
      <c r="I27" s="201"/>
    </row>
    <row r="28" spans="1:9" x14ac:dyDescent="0.25">
      <c r="A28" s="201"/>
      <c r="B28" s="201"/>
      <c r="C28" s="201"/>
      <c r="D28" s="201"/>
      <c r="E28" s="201"/>
      <c r="F28" s="201"/>
      <c r="G28" s="201"/>
      <c r="H28" s="201"/>
      <c r="I28" s="201"/>
    </row>
    <row r="29" spans="1:9" x14ac:dyDescent="0.25">
      <c r="A29" s="201"/>
      <c r="B29" s="201"/>
      <c r="C29" s="201"/>
      <c r="D29" s="201"/>
      <c r="E29" s="201"/>
      <c r="F29" s="201"/>
      <c r="G29" s="201"/>
      <c r="H29" s="201"/>
      <c r="I29" s="201"/>
    </row>
    <row r="30" spans="1:9" x14ac:dyDescent="0.25">
      <c r="A30" s="201"/>
      <c r="B30" s="201"/>
      <c r="C30" s="201"/>
      <c r="D30" s="201"/>
      <c r="E30" s="201"/>
      <c r="F30" s="201"/>
      <c r="G30" s="201"/>
      <c r="H30" s="201"/>
      <c r="I30" s="201"/>
    </row>
    <row r="31" spans="1:9" x14ac:dyDescent="0.25">
      <c r="A31" s="201"/>
      <c r="B31" s="201"/>
      <c r="C31" s="201"/>
      <c r="D31" s="201"/>
      <c r="E31" s="201"/>
      <c r="F31" s="201"/>
      <c r="G31" s="201"/>
      <c r="H31" s="201"/>
      <c r="I31" s="201"/>
    </row>
    <row r="32" spans="1:9" x14ac:dyDescent="0.25">
      <c r="A32" s="201"/>
      <c r="B32" s="201"/>
      <c r="C32" s="201"/>
      <c r="D32" s="201"/>
      <c r="E32" s="201"/>
      <c r="F32" s="201"/>
      <c r="G32" s="201"/>
      <c r="H32" s="201"/>
      <c r="I32" s="201"/>
    </row>
    <row r="33" spans="1:9" x14ac:dyDescent="0.25">
      <c r="A33" s="201"/>
      <c r="B33" s="201"/>
      <c r="C33" s="201"/>
      <c r="D33" s="201"/>
      <c r="E33" s="201"/>
      <c r="F33" s="201"/>
      <c r="G33" s="201"/>
      <c r="H33" s="201"/>
      <c r="I33" s="201"/>
    </row>
    <row r="34" spans="1:9" x14ac:dyDescent="0.25">
      <c r="A34" s="201"/>
      <c r="B34" s="201"/>
      <c r="C34" s="201"/>
      <c r="D34" s="201"/>
      <c r="E34" s="201"/>
      <c r="F34" s="201"/>
      <c r="G34" s="201"/>
      <c r="H34" s="201"/>
      <c r="I34" s="201"/>
    </row>
    <row r="35" spans="1:9" x14ac:dyDescent="0.25">
      <c r="A35" s="201"/>
      <c r="B35" s="201"/>
      <c r="C35" s="201"/>
      <c r="D35" s="201"/>
      <c r="E35" s="201"/>
      <c r="F35" s="201"/>
      <c r="G35" s="201"/>
      <c r="H35" s="201"/>
      <c r="I35" s="201"/>
    </row>
    <row r="36" spans="1:9" x14ac:dyDescent="0.25">
      <c r="A36" s="201"/>
      <c r="B36" s="201"/>
      <c r="C36" s="201"/>
      <c r="D36" s="201"/>
      <c r="E36" s="201"/>
      <c r="F36" s="201"/>
      <c r="G36" s="201"/>
      <c r="H36" s="201"/>
      <c r="I36" s="201"/>
    </row>
    <row r="37" spans="1:9" ht="195" customHeight="1" x14ac:dyDescent="0.25">
      <c r="A37" s="201"/>
      <c r="B37" s="201"/>
      <c r="C37" s="201"/>
      <c r="D37" s="201"/>
      <c r="E37" s="201"/>
      <c r="F37" s="201"/>
      <c r="G37" s="201"/>
      <c r="H37" s="201"/>
      <c r="I37" s="201"/>
    </row>
    <row r="38" spans="1:9" x14ac:dyDescent="0.25">
      <c r="G38" s="3"/>
      <c r="H38" s="1"/>
      <c r="I38" s="3"/>
    </row>
    <row r="39" spans="1:9" x14ac:dyDescent="0.25">
      <c r="G39" s="3"/>
      <c r="H39" s="1"/>
      <c r="I39" s="1"/>
    </row>
    <row r="40" spans="1:9" x14ac:dyDescent="0.25">
      <c r="G40" s="3"/>
      <c r="H40" s="1"/>
      <c r="I40" s="1"/>
    </row>
    <row r="41" spans="1:9" x14ac:dyDescent="0.25">
      <c r="H41" s="1"/>
      <c r="I41" s="1"/>
    </row>
    <row r="42" spans="1:9" x14ac:dyDescent="0.25">
      <c r="H42" s="1"/>
      <c r="I42" s="1"/>
    </row>
    <row r="43" spans="1:9" x14ac:dyDescent="0.25">
      <c r="H43" s="1"/>
      <c r="I43" s="1"/>
    </row>
    <row r="44" spans="1:9" x14ac:dyDescent="0.25">
      <c r="H44" s="1"/>
      <c r="I44" s="1"/>
    </row>
  </sheetData>
  <mergeCells count="4">
    <mergeCell ref="A1:I1"/>
    <mergeCell ref="E5:E6"/>
    <mergeCell ref="G12:H12"/>
    <mergeCell ref="A13:I37"/>
  </mergeCells>
  <pageMargins left="0.25" right="0.25" top="0.75" bottom="0.75" header="0.3" footer="0.3"/>
  <pageSetup paperSize="9" scale="60" fitToHeight="0" orientation="landscape" r:id="rId1"/>
  <rowBreaks count="1" manualBreakCount="1">
    <brk id="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Souhrn</vt:lpstr>
      <vt:lpstr>406</vt:lpstr>
      <vt:lpstr>306</vt:lpstr>
      <vt:lpstr>128</vt:lpstr>
      <vt:lpstr>Souhrn!CelkemDPHVypocet</vt:lpstr>
      <vt:lpstr>CenaCelkem</vt:lpstr>
      <vt:lpstr>CenaCelkemBezDPH</vt:lpstr>
      <vt:lpstr>Souhrn!CenaCelkemVypocet</vt:lpstr>
      <vt:lpstr>cisloobjektu</vt:lpstr>
      <vt:lpstr>Souhrn!CisloStavby</vt:lpstr>
      <vt:lpstr>CisloStavebnihoRozpoctu</vt:lpstr>
      <vt:lpstr>dadresa</vt:lpstr>
      <vt:lpstr>Souhrn!DIČ</vt:lpstr>
      <vt:lpstr>dmisto</vt:lpstr>
      <vt:lpstr>DPHSni</vt:lpstr>
      <vt:lpstr>DPHZakl</vt:lpstr>
      <vt:lpstr>Souhrn!dpsc</vt:lpstr>
      <vt:lpstr>Souhrn!IČO</vt:lpstr>
      <vt:lpstr>Mena</vt:lpstr>
      <vt:lpstr>MistoStavby</vt:lpstr>
      <vt:lpstr>nazevobjektu</vt:lpstr>
      <vt:lpstr>Souhrn!NazevStavby</vt:lpstr>
      <vt:lpstr>NazevStavebnihoRozpoctu</vt:lpstr>
      <vt:lpstr>oadresa</vt:lpstr>
      <vt:lpstr>Souhrn!Objednatel</vt:lpstr>
      <vt:lpstr>Souhrn!Objekt</vt:lpstr>
      <vt:lpstr>'128'!Oblast_tisku</vt:lpstr>
      <vt:lpstr>'306'!Oblast_tisku</vt:lpstr>
      <vt:lpstr>'406'!Oblast_tisku</vt:lpstr>
      <vt:lpstr>Souhrn!Oblast_tisku</vt:lpstr>
      <vt:lpstr>Souhrn!odic</vt:lpstr>
      <vt:lpstr>Souhrn!oico</vt:lpstr>
      <vt:lpstr>Souhrn!omisto</vt:lpstr>
      <vt:lpstr>Souhrn!onazev</vt:lpstr>
      <vt:lpstr>Souhrn!opsc</vt:lpstr>
      <vt:lpstr>padresa</vt:lpstr>
      <vt:lpstr>pdic</vt:lpstr>
      <vt:lpstr>pico</vt:lpstr>
      <vt:lpstr>pmisto</vt:lpstr>
      <vt:lpstr>PoptavkaID</vt:lpstr>
      <vt:lpstr>pPSC</vt:lpstr>
      <vt:lpstr>Projektant</vt:lpstr>
      <vt:lpstr>Souhrn!SazbaDPH1</vt:lpstr>
      <vt:lpstr>Souhrn!SazbaDPH2</vt:lpstr>
      <vt:lpstr>Vypracoval</vt:lpstr>
      <vt:lpstr>ZakladDPHSni</vt:lpstr>
      <vt:lpstr>Souhrn!ZakladDPHSniVypocet</vt:lpstr>
      <vt:lpstr>ZakladDPHZakl</vt:lpstr>
      <vt:lpstr>Souhrn!ZakladDPHZaklVypocet</vt:lpstr>
      <vt:lpstr>ZaObjednatele</vt:lpstr>
      <vt:lpstr>Zaokrouhleni</vt:lpstr>
      <vt:lpstr>ZaZhotovitele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2026-06-29T08:40:48Z</dcterms:modified>
</cp:coreProperties>
</file>